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195" windowHeight="8445"/>
  </bookViews>
  <sheets>
    <sheet name="Data" sheetId="1" r:id="rId1"/>
    <sheet name="Box-B_Counter,Others" sheetId="3" r:id="rId2"/>
    <sheet name="Stat" sheetId="4" r:id="rId3"/>
    <sheet name="Box-B_Counter,OthersData" sheetId="2" state="hidden" r:id="rId4"/>
  </sheets>
  <definedNames>
    <definedName name="B_Counter" localSheetId="0">Data!$B$3:$B$163</definedName>
    <definedName name="B_DriveThru" localSheetId="0">Data!$C$3:$C$163</definedName>
    <definedName name="Box_B_Counter" localSheetId="3">'Box-B_Counter,OthersData'!$AB$6:$AC$18</definedName>
    <definedName name="Box_B_DriveThru" localSheetId="3">'Box-B_Counter,OthersData'!$AD$6:$AE$18</definedName>
    <definedName name="Box_L_Counter" localSheetId="3">'Box-B_Counter,OthersData'!$AF$6:$AG$18</definedName>
    <definedName name="Box_L_DriveThru" localSheetId="3">'Box-B_Counter,OthersData'!$AH$6:$AI$18</definedName>
    <definedName name="Data" localSheetId="0">Data!$A$4:$E$163</definedName>
    <definedName name="Empty">'Box-B_Counter,OthersData'!$AB$1</definedName>
    <definedName name="EOutlier_B_Counter" localSheetId="3">'Box-B_Counter,OthersData'!$AE$20:$AF$179</definedName>
    <definedName name="EOutlier_B_DriveThru" localSheetId="3">'Box-B_Counter,OthersData'!$AJ$20:$AK$179</definedName>
    <definedName name="EOutlier_L_Counter" localSheetId="3">'Box-B_Counter,OthersData'!$AO$20:$AP$179</definedName>
    <definedName name="EOutlier_L_DriveThru" localSheetId="3">'Box-B_Counter,OthersData'!$AT$20:$AU$179</definedName>
    <definedName name="ILF_B_Counter" localSheetId="3">'Box-B_Counter,OthersData'!$B$12</definedName>
    <definedName name="ILF_B_DriveThru" localSheetId="3">'Box-B_Counter,OthersData'!$C$12</definedName>
    <definedName name="ILF_L_Counter" localSheetId="3">'Box-B_Counter,OthersData'!$D$12</definedName>
    <definedName name="ILF_L_DriveThru" localSheetId="3">'Box-B_Counter,OthersData'!$E$12</definedName>
    <definedName name="IQR_B_Counter" localSheetId="3">'Box-B_Counter,OthersData'!$B$7</definedName>
    <definedName name="IQR_B_DriveThru" localSheetId="3">'Box-B_Counter,OthersData'!$C$7</definedName>
    <definedName name="IQR_L_Counter" localSheetId="3">'Box-B_Counter,OthersData'!$D$7</definedName>
    <definedName name="IQR_L_DriveThru" localSheetId="3">'Box-B_Counter,OthersData'!$E$7</definedName>
    <definedName name="IUF_B_Counter" localSheetId="3">'Box-B_Counter,OthersData'!$B$13</definedName>
    <definedName name="IUF_B_DriveThru" localSheetId="3">'Box-B_Counter,OthersData'!$C$13</definedName>
    <definedName name="IUF_L_Counter" localSheetId="3">'Box-B_Counter,OthersData'!$D$13</definedName>
    <definedName name="IUF_L_DriveThru" localSheetId="3">'Box-B_Counter,OthersData'!$E$13</definedName>
    <definedName name="L_Counter" localSheetId="0">Data!$D$3:$D$163</definedName>
    <definedName name="L_DriveThru" localSheetId="0">Data!$E$3:$E$163</definedName>
    <definedName name="LAV_B_Counter" localSheetId="3">'Box-B_Counter,OthersData'!$B$15</definedName>
    <definedName name="LAV_B_DriveThru" localSheetId="3">'Box-B_Counter,OthersData'!$C$15</definedName>
    <definedName name="LAV_L_Counter" localSheetId="3">'Box-B_Counter,OthersData'!$D$15</definedName>
    <definedName name="LAV_L_DriveThru" localSheetId="3">'Box-B_Counter,OthersData'!$E$15</definedName>
    <definedName name="Mean_B_Counter" localSheetId="3">'Box-B_Counter,OthersData'!$AB$4:$AC$4</definedName>
    <definedName name="Mean_B_DriveThru" localSheetId="3">'Box-B_Counter,OthersData'!$AD$4:$AE$4</definedName>
    <definedName name="Mean_L_Counter" localSheetId="3">'Box-B_Counter,OthersData'!$AF$4:$AG$4</definedName>
    <definedName name="Mean_L_DriveThru" localSheetId="3">'Box-B_Counter,OthersData'!$AH$4:$AI$4</definedName>
    <definedName name="Median_B_Counter" localSheetId="3">'Box-B_Counter,OthersData'!$B$4</definedName>
    <definedName name="Median_B_DriveThru" localSheetId="3">'Box-B_Counter,OthersData'!$C$4</definedName>
    <definedName name="Median_L_Counter" localSheetId="3">'Box-B_Counter,OthersData'!$D$4</definedName>
    <definedName name="Median_L_DriveThru" localSheetId="3">'Box-B_Counter,OthersData'!$E$4</definedName>
    <definedName name="MOutlier_B_Counter" localSheetId="3">'Box-B_Counter,OthersData'!$AC$20:$AD$179</definedName>
    <definedName name="MOutlier_B_DriveThru" localSheetId="3">'Box-B_Counter,OthersData'!$AH$20:$AI$179</definedName>
    <definedName name="MOutlier_L_Counter" localSheetId="3">'Box-B_Counter,OthersData'!$AM$20:$AN$179</definedName>
    <definedName name="MOutlier_L_DriveThru" localSheetId="3">'Box-B_Counter,OthersData'!$AR$20:$AS$179</definedName>
    <definedName name="NExtr_B_Counter" localSheetId="3">'Box-B_Counter,OthersData'!$B$18</definedName>
    <definedName name="NExtr_B_DriveThru" localSheetId="3">'Box-B_Counter,OthersData'!$C$18</definedName>
    <definedName name="NExtr_L_Counter" localSheetId="3">'Box-B_Counter,OthersData'!$D$18</definedName>
    <definedName name="NExtr_L_DriveThru" localSheetId="3">'Box-B_Counter,OthersData'!$E$18</definedName>
    <definedName name="NHigh_B_Counter" localSheetId="3">'Box-B_Counter,OthersData'!$B$22</definedName>
    <definedName name="NHigh_B_DriveThru" localSheetId="3">'Box-B_Counter,OthersData'!$C$22</definedName>
    <definedName name="NHigh_L_Counter" localSheetId="3">'Box-B_Counter,OthersData'!$D$22</definedName>
    <definedName name="NHigh_L_DriveThru" localSheetId="3">'Box-B_Counter,OthersData'!$E$22</definedName>
    <definedName name="NLow_B_Counter" localSheetId="3">'Box-B_Counter,OthersData'!$B$21</definedName>
    <definedName name="NLow_B_DriveThru" localSheetId="3">'Box-B_Counter,OthersData'!$C$21</definedName>
    <definedName name="NLow_L_Counter" localSheetId="3">'Box-B_Counter,OthersData'!$D$21</definedName>
    <definedName name="NLow_L_DriveThru" localSheetId="3">'Box-B_Counter,OthersData'!$E$21</definedName>
    <definedName name="NMild_B_Counter" localSheetId="3">'Box-B_Counter,OthersData'!$B$19</definedName>
    <definedName name="NMild_B_DriveThru" localSheetId="3">'Box-B_Counter,OthersData'!$C$19</definedName>
    <definedName name="NMild_L_Counter" localSheetId="3">'Box-B_Counter,OthersData'!$D$19</definedName>
    <definedName name="NMild_L_DriveThru" localSheetId="3">'Box-B_Counter,OthersData'!$E$19</definedName>
    <definedName name="OLF_B_Counter" localSheetId="3">'Box-B_Counter,OthersData'!$B$9</definedName>
    <definedName name="OLF_B_DriveThru" localSheetId="3">'Box-B_Counter,OthersData'!$C$9</definedName>
    <definedName name="OLF_L_Counter" localSheetId="3">'Box-B_Counter,OthersData'!$D$9</definedName>
    <definedName name="OLF_L_DriveThru" localSheetId="3">'Box-B_Counter,OthersData'!$E$9</definedName>
    <definedName name="Order" localSheetId="0">Data!$A$3:$A$163</definedName>
    <definedName name="OUF_B_Counter" localSheetId="3">'Box-B_Counter,OthersData'!$B$10</definedName>
    <definedName name="OUF_B_DriveThru" localSheetId="3">'Box-B_Counter,OthersData'!$C$10</definedName>
    <definedName name="OUF_L_Counter" localSheetId="3">'Box-B_Counter,OthersData'!$D$10</definedName>
    <definedName name="OUF_L_DriveThru" localSheetId="3">'Box-B_Counter,OthersData'!$E$10</definedName>
    <definedName name="Q1_B_Counter" localSheetId="3">'Box-B_Counter,OthersData'!$B$5</definedName>
    <definedName name="Q1_B_DriveThru" localSheetId="3">'Box-B_Counter,OthersData'!$C$5</definedName>
    <definedName name="Q1_L_Counter" localSheetId="3">'Box-B_Counter,OthersData'!$D$5</definedName>
    <definedName name="Q1_L_DriveThru" localSheetId="3">'Box-B_Counter,OthersData'!$E$5</definedName>
    <definedName name="Q3_B_Counter" localSheetId="3">'Box-B_Counter,OthersData'!$B$6</definedName>
    <definedName name="Q3_B_DriveThru" localSheetId="3">'Box-B_Counter,OthersData'!$C$6</definedName>
    <definedName name="Q3_L_Counter" localSheetId="3">'Box-B_Counter,OthersData'!$D$6</definedName>
    <definedName name="Q3_L_DriveThru" localSheetId="3">'Box-B_Counter,OthersData'!$E$6</definedName>
    <definedName name="Text_B_Counter" localSheetId="3">'Box-B_Counter,OthersData'!$AB$2:$AC$2</definedName>
    <definedName name="Text_B_DriveThru" localSheetId="3">'Box-B_Counter,OthersData'!$AD$2:$AE$2</definedName>
    <definedName name="Text_L_Counter" localSheetId="3">'Box-B_Counter,OthersData'!$AF$2:$AG$2</definedName>
    <definedName name="Text_L_DriveThru" localSheetId="3">'Box-B_Counter,OthersData'!$AH$2:$AI$2</definedName>
    <definedName name="UAV_B_Counter" localSheetId="3">'Box-B_Counter,OthersData'!$B$16</definedName>
    <definedName name="UAV_B_DriveThru" localSheetId="3">'Box-B_Counter,OthersData'!$C$16</definedName>
    <definedName name="UAV_L_Counter" localSheetId="3">'Box-B_Counter,OthersData'!$D$16</definedName>
    <definedName name="UAV_L_DriveThru" localSheetId="3">'Box-B_Counter,OthersData'!$E$16</definedName>
  </definedNames>
  <calcPr calcId="101716" calcMode="manual" calcCompleted="0" calcOnSave="0"/>
</workbook>
</file>

<file path=xl/calcChain.xml><?xml version="1.0" encoding="utf-8"?>
<calcChain xmlns="http://schemas.openxmlformats.org/spreadsheetml/2006/main">
  <c r="D11" i="4"/>
  <c r="E11"/>
  <c r="F11"/>
  <c r="C11"/>
  <c r="F10"/>
  <c r="E10"/>
  <c r="D10"/>
  <c r="C10"/>
  <c r="F9"/>
  <c r="E9"/>
  <c r="D9"/>
  <c r="C9"/>
  <c r="F8"/>
  <c r="E8"/>
  <c r="D8"/>
  <c r="C8"/>
  <c r="F7"/>
  <c r="E7"/>
  <c r="D7"/>
  <c r="C7"/>
  <c r="F6"/>
  <c r="E6"/>
  <c r="D6"/>
  <c r="C6"/>
  <c r="F5"/>
  <c r="E5"/>
  <c r="D5"/>
  <c r="C5"/>
  <c r="F4"/>
  <c r="E4"/>
  <c r="D4"/>
  <c r="C4"/>
  <c r="F3"/>
  <c r="E3"/>
  <c r="D3"/>
  <c r="C3"/>
  <c r="AT179" i="2"/>
  <c r="AR179"/>
  <c r="AT178"/>
  <c r="AR178"/>
  <c r="AT177"/>
  <c r="AR177"/>
  <c r="AT176"/>
  <c r="AR176"/>
  <c r="AT175"/>
  <c r="AR175"/>
  <c r="AT174"/>
  <c r="AR174"/>
  <c r="AT173"/>
  <c r="AR173"/>
  <c r="AT172"/>
  <c r="AR172"/>
  <c r="AT171"/>
  <c r="AR171"/>
  <c r="AT170"/>
  <c r="AR170"/>
  <c r="AT169"/>
  <c r="AR169"/>
  <c r="AT168"/>
  <c r="AR168"/>
  <c r="AT167"/>
  <c r="AR167"/>
  <c r="AT166"/>
  <c r="AR166"/>
  <c r="AT165"/>
  <c r="AR165"/>
  <c r="AT164"/>
  <c r="AR164"/>
  <c r="AT163"/>
  <c r="AR163"/>
  <c r="AT162"/>
  <c r="AR162"/>
  <c r="AT161"/>
  <c r="AR161"/>
  <c r="AT160"/>
  <c r="AR160"/>
  <c r="AT159"/>
  <c r="AR159"/>
  <c r="AT158"/>
  <c r="AR158"/>
  <c r="AT157"/>
  <c r="AR157"/>
  <c r="AT156"/>
  <c r="AR156"/>
  <c r="AT155"/>
  <c r="AR155"/>
  <c r="AT154"/>
  <c r="AR154"/>
  <c r="AT153"/>
  <c r="AR153"/>
  <c r="AT152"/>
  <c r="AR152"/>
  <c r="AT151"/>
  <c r="AR151"/>
  <c r="AT150"/>
  <c r="AR150"/>
  <c r="AT149"/>
  <c r="AR149"/>
  <c r="AT148"/>
  <c r="AR148"/>
  <c r="AT147"/>
  <c r="AR147"/>
  <c r="AT146"/>
  <c r="AR146"/>
  <c r="AT145"/>
  <c r="AR145"/>
  <c r="AT144"/>
  <c r="AR144"/>
  <c r="AT143"/>
  <c r="AR143"/>
  <c r="AT142"/>
  <c r="AR142"/>
  <c r="AT141"/>
  <c r="AR141"/>
  <c r="AT140"/>
  <c r="AR140"/>
  <c r="AT139"/>
  <c r="AR139"/>
  <c r="AT138"/>
  <c r="AR138"/>
  <c r="AT137"/>
  <c r="AR137"/>
  <c r="AT136"/>
  <c r="AR136"/>
  <c r="AT135"/>
  <c r="AR135"/>
  <c r="AT134"/>
  <c r="AR134"/>
  <c r="AT133"/>
  <c r="AR133"/>
  <c r="AT132"/>
  <c r="AR132"/>
  <c r="AT131"/>
  <c r="AR131"/>
  <c r="AT130"/>
  <c r="AR130"/>
  <c r="AT129"/>
  <c r="AR129"/>
  <c r="AT128"/>
  <c r="AR128"/>
  <c r="AT127"/>
  <c r="AR127"/>
  <c r="AT126"/>
  <c r="AR126"/>
  <c r="AT125"/>
  <c r="AR125"/>
  <c r="AT124"/>
  <c r="AR124"/>
  <c r="AT123"/>
  <c r="AR123"/>
  <c r="AT122"/>
  <c r="AR122"/>
  <c r="AT121"/>
  <c r="AR121"/>
  <c r="AT120"/>
  <c r="AR120"/>
  <c r="AT119"/>
  <c r="AR119"/>
  <c r="AT118"/>
  <c r="AR118"/>
  <c r="AT117"/>
  <c r="AR117"/>
  <c r="AT116"/>
  <c r="AR116"/>
  <c r="AT115"/>
  <c r="AR115"/>
  <c r="AT114"/>
  <c r="AR114"/>
  <c r="AT113"/>
  <c r="AR113"/>
  <c r="AT112"/>
  <c r="AR112"/>
  <c r="AT111"/>
  <c r="AR111"/>
  <c r="AT110"/>
  <c r="AR110"/>
  <c r="AT109"/>
  <c r="AR109"/>
  <c r="AT108"/>
  <c r="AR108"/>
  <c r="AT107"/>
  <c r="AR107"/>
  <c r="AT106"/>
  <c r="AR106"/>
  <c r="AT105"/>
  <c r="AR105"/>
  <c r="AT104"/>
  <c r="AR104"/>
  <c r="AT103"/>
  <c r="AR103"/>
  <c r="AT102"/>
  <c r="AR102"/>
  <c r="AT101"/>
  <c r="AR101"/>
  <c r="AT100"/>
  <c r="AR100"/>
  <c r="AT99"/>
  <c r="AR99"/>
  <c r="AT98"/>
  <c r="AR98"/>
  <c r="AT97"/>
  <c r="AR97"/>
  <c r="AT96"/>
  <c r="AR96"/>
  <c r="AT95"/>
  <c r="AR95"/>
  <c r="AT94"/>
  <c r="AR94"/>
  <c r="AT93"/>
  <c r="AR93"/>
  <c r="AT92"/>
  <c r="AR92"/>
  <c r="AT91"/>
  <c r="AR91"/>
  <c r="AT90"/>
  <c r="AR90"/>
  <c r="AT89"/>
  <c r="AR89"/>
  <c r="AT88"/>
  <c r="AR88"/>
  <c r="AT87"/>
  <c r="AR87"/>
  <c r="AT86"/>
  <c r="AR86"/>
  <c r="AT85"/>
  <c r="AR85"/>
  <c r="AT84"/>
  <c r="AR84"/>
  <c r="AT83"/>
  <c r="AR83"/>
  <c r="AT82"/>
  <c r="AR82"/>
  <c r="AT81"/>
  <c r="AR81"/>
  <c r="AT80"/>
  <c r="AR80"/>
  <c r="AT79"/>
  <c r="AR79"/>
  <c r="AT78"/>
  <c r="AR78"/>
  <c r="AT77"/>
  <c r="AR77"/>
  <c r="AT76"/>
  <c r="AR76"/>
  <c r="AT75"/>
  <c r="AR75"/>
  <c r="AT74"/>
  <c r="AR74"/>
  <c r="AT73"/>
  <c r="AR73"/>
  <c r="AT72"/>
  <c r="AR72"/>
  <c r="AT71"/>
  <c r="AR71"/>
  <c r="AT70"/>
  <c r="AR70"/>
  <c r="AT69"/>
  <c r="AR69"/>
  <c r="AT68"/>
  <c r="AR68"/>
  <c r="AT67"/>
  <c r="AR67"/>
  <c r="AT66"/>
  <c r="AR66"/>
  <c r="AT65"/>
  <c r="AR65"/>
  <c r="AT64"/>
  <c r="AR64"/>
  <c r="AT63"/>
  <c r="AR63"/>
  <c r="AT62"/>
  <c r="AR62"/>
  <c r="AT61"/>
  <c r="AR61"/>
  <c r="AT60"/>
  <c r="AR60"/>
  <c r="AT59"/>
  <c r="AR59"/>
  <c r="AT58"/>
  <c r="AR58"/>
  <c r="AT57"/>
  <c r="AR57"/>
  <c r="AT56"/>
  <c r="AR56"/>
  <c r="AT55"/>
  <c r="AR55"/>
  <c r="AT54"/>
  <c r="AR54"/>
  <c r="AT53"/>
  <c r="AR53"/>
  <c r="AT52"/>
  <c r="AR52"/>
  <c r="AT51"/>
  <c r="AR51"/>
  <c r="AT50"/>
  <c r="AR50"/>
  <c r="AT49"/>
  <c r="AR49"/>
  <c r="AT48"/>
  <c r="AR48"/>
  <c r="AT47"/>
  <c r="AR47"/>
  <c r="AT46"/>
  <c r="AR46"/>
  <c r="AT45"/>
  <c r="AR45"/>
  <c r="AT44"/>
  <c r="AR44"/>
  <c r="AT43"/>
  <c r="AR43"/>
  <c r="AT42"/>
  <c r="AR42"/>
  <c r="AT41"/>
  <c r="AR41"/>
  <c r="AT40"/>
  <c r="AR40"/>
  <c r="AT39"/>
  <c r="AR39"/>
  <c r="AT38"/>
  <c r="AR38"/>
  <c r="AT37"/>
  <c r="AR37"/>
  <c r="AT36"/>
  <c r="AR36"/>
  <c r="AT35"/>
  <c r="AR35"/>
  <c r="AT34"/>
  <c r="AR34"/>
  <c r="AT33"/>
  <c r="AR33"/>
  <c r="AT32"/>
  <c r="AR32"/>
  <c r="AT31"/>
  <c r="AR31"/>
  <c r="AT30"/>
  <c r="AR30"/>
  <c r="AT29"/>
  <c r="AR29"/>
  <c r="AT28"/>
  <c r="AR28"/>
  <c r="AT27"/>
  <c r="AR27"/>
  <c r="AT26"/>
  <c r="AR26"/>
  <c r="AT25"/>
  <c r="AR25"/>
  <c r="AT24"/>
  <c r="AR24"/>
  <c r="AT23"/>
  <c r="AR23"/>
  <c r="AT22"/>
  <c r="AR22"/>
  <c r="AT21"/>
  <c r="AR21"/>
  <c r="AT20"/>
  <c r="AR20"/>
  <c r="AQ179"/>
  <c r="AQ178"/>
  <c r="AQ177"/>
  <c r="AQ176"/>
  <c r="AQ175"/>
  <c r="AQ174"/>
  <c r="AQ173"/>
  <c r="AQ172"/>
  <c r="AQ171"/>
  <c r="AQ170"/>
  <c r="AQ169"/>
  <c r="AQ168"/>
  <c r="AQ167"/>
  <c r="AQ166"/>
  <c r="AQ165"/>
  <c r="AQ164"/>
  <c r="AQ163"/>
  <c r="AQ162"/>
  <c r="AQ161"/>
  <c r="AQ160"/>
  <c r="AQ159"/>
  <c r="AQ158"/>
  <c r="AQ157"/>
  <c r="AQ156"/>
  <c r="AQ155"/>
  <c r="AQ154"/>
  <c r="AQ153"/>
  <c r="AQ152"/>
  <c r="AQ151"/>
  <c r="AQ150"/>
  <c r="AQ149"/>
  <c r="AQ148"/>
  <c r="AQ147"/>
  <c r="AQ146"/>
  <c r="AQ145"/>
  <c r="AQ144"/>
  <c r="AQ143"/>
  <c r="AQ142"/>
  <c r="AQ141"/>
  <c r="AQ140"/>
  <c r="AQ139"/>
  <c r="AQ138"/>
  <c r="AQ137"/>
  <c r="AQ136"/>
  <c r="AQ135"/>
  <c r="AQ134"/>
  <c r="AQ133"/>
  <c r="AQ132"/>
  <c r="AQ131"/>
  <c r="AQ130"/>
  <c r="AQ129"/>
  <c r="AQ128"/>
  <c r="AQ127"/>
  <c r="AQ126"/>
  <c r="AQ125"/>
  <c r="AQ124"/>
  <c r="AQ123"/>
  <c r="AQ122"/>
  <c r="AQ121"/>
  <c r="AQ120"/>
  <c r="AQ119"/>
  <c r="AQ118"/>
  <c r="AQ117"/>
  <c r="AQ116"/>
  <c r="AQ115"/>
  <c r="AQ114"/>
  <c r="AQ113"/>
  <c r="AQ112"/>
  <c r="AQ111"/>
  <c r="AQ110"/>
  <c r="AQ109"/>
  <c r="AQ108"/>
  <c r="AQ107"/>
  <c r="AQ106"/>
  <c r="AQ105"/>
  <c r="AQ104"/>
  <c r="AQ103"/>
  <c r="AQ102"/>
  <c r="AQ101"/>
  <c r="AQ100"/>
  <c r="AQ99"/>
  <c r="AQ98"/>
  <c r="AQ97"/>
  <c r="AQ96"/>
  <c r="AQ95"/>
  <c r="AQ94"/>
  <c r="AQ93"/>
  <c r="AQ92"/>
  <c r="AQ91"/>
  <c r="AQ90"/>
  <c r="AQ89"/>
  <c r="AQ88"/>
  <c r="AQ87"/>
  <c r="AQ86"/>
  <c r="AQ85"/>
  <c r="AQ84"/>
  <c r="AQ83"/>
  <c r="AQ82"/>
  <c r="AQ81"/>
  <c r="AQ80"/>
  <c r="AQ79"/>
  <c r="AQ78"/>
  <c r="AQ77"/>
  <c r="AQ76"/>
  <c r="AQ75"/>
  <c r="AQ74"/>
  <c r="AQ73"/>
  <c r="AQ72"/>
  <c r="AQ71"/>
  <c r="AQ70"/>
  <c r="AQ69"/>
  <c r="AQ68"/>
  <c r="AQ67"/>
  <c r="AQ66"/>
  <c r="AQ65"/>
  <c r="AQ64"/>
  <c r="AQ63"/>
  <c r="AQ62"/>
  <c r="AQ61"/>
  <c r="AQ60"/>
  <c r="AQ59"/>
  <c r="AQ58"/>
  <c r="AQ57"/>
  <c r="AQ56"/>
  <c r="AQ55"/>
  <c r="AQ54"/>
  <c r="AQ53"/>
  <c r="AQ52"/>
  <c r="AQ51"/>
  <c r="AQ50"/>
  <c r="AQ49"/>
  <c r="AQ48"/>
  <c r="AQ47"/>
  <c r="AQ46"/>
  <c r="AQ45"/>
  <c r="AQ44"/>
  <c r="AQ43"/>
  <c r="AQ42"/>
  <c r="AQ41"/>
  <c r="AQ40"/>
  <c r="AQ39"/>
  <c r="AQ38"/>
  <c r="AQ37"/>
  <c r="AQ36"/>
  <c r="AQ35"/>
  <c r="AQ34"/>
  <c r="AQ33"/>
  <c r="AQ32"/>
  <c r="AQ31"/>
  <c r="AQ30"/>
  <c r="AQ29"/>
  <c r="AQ28"/>
  <c r="AQ27"/>
  <c r="AQ26"/>
  <c r="AQ25"/>
  <c r="AQ24"/>
  <c r="AQ23"/>
  <c r="AQ22"/>
  <c r="AQ21"/>
  <c r="AQ20"/>
  <c r="AO179"/>
  <c r="AM179"/>
  <c r="AO178"/>
  <c r="AM178"/>
  <c r="AO177"/>
  <c r="AM177"/>
  <c r="AO176"/>
  <c r="AM176"/>
  <c r="AO175"/>
  <c r="AM175"/>
  <c r="AO174"/>
  <c r="AM174"/>
  <c r="AO173"/>
  <c r="AM173"/>
  <c r="AO172"/>
  <c r="AM172"/>
  <c r="AO171"/>
  <c r="AM171"/>
  <c r="AO170"/>
  <c r="AM170"/>
  <c r="AO169"/>
  <c r="AM169"/>
  <c r="AO168"/>
  <c r="AM168"/>
  <c r="AO167"/>
  <c r="AM167"/>
  <c r="AO166"/>
  <c r="AM166"/>
  <c r="AO165"/>
  <c r="AM165"/>
  <c r="AO164"/>
  <c r="AM164"/>
  <c r="AO163"/>
  <c r="AM163"/>
  <c r="AO162"/>
  <c r="AM162"/>
  <c r="AO161"/>
  <c r="AM161"/>
  <c r="AO160"/>
  <c r="AM160"/>
  <c r="AO159"/>
  <c r="AM159"/>
  <c r="AO158"/>
  <c r="AM158"/>
  <c r="AO157"/>
  <c r="AM157"/>
  <c r="AO156"/>
  <c r="AM156"/>
  <c r="AO155"/>
  <c r="AM155"/>
  <c r="AO154"/>
  <c r="AM154"/>
  <c r="AO153"/>
  <c r="AM153"/>
  <c r="AO152"/>
  <c r="AM152"/>
  <c r="AO151"/>
  <c r="AM151"/>
  <c r="AO150"/>
  <c r="AM150"/>
  <c r="AO149"/>
  <c r="AM149"/>
  <c r="AO148"/>
  <c r="AM148"/>
  <c r="AO147"/>
  <c r="AM147"/>
  <c r="AO146"/>
  <c r="AM146"/>
  <c r="AO145"/>
  <c r="AM145"/>
  <c r="AO144"/>
  <c r="AM144"/>
  <c r="AO143"/>
  <c r="AM143"/>
  <c r="AO142"/>
  <c r="AM142"/>
  <c r="AO141"/>
  <c r="AM141"/>
  <c r="AO140"/>
  <c r="AM140"/>
  <c r="AO139"/>
  <c r="AM139"/>
  <c r="AO138"/>
  <c r="AM138"/>
  <c r="AO137"/>
  <c r="AM137"/>
  <c r="AO136"/>
  <c r="AM136"/>
  <c r="AO135"/>
  <c r="AM135"/>
  <c r="AO134"/>
  <c r="AM134"/>
  <c r="AO133"/>
  <c r="AM133"/>
  <c r="AO132"/>
  <c r="AM132"/>
  <c r="AO131"/>
  <c r="AM131"/>
  <c r="AO130"/>
  <c r="AM130"/>
  <c r="AO129"/>
  <c r="AM129"/>
  <c r="AO128"/>
  <c r="AM128"/>
  <c r="AO127"/>
  <c r="AM127"/>
  <c r="AO126"/>
  <c r="AM126"/>
  <c r="AO125"/>
  <c r="AM125"/>
  <c r="AO124"/>
  <c r="AM124"/>
  <c r="AO123"/>
  <c r="AM123"/>
  <c r="AO122"/>
  <c r="AM122"/>
  <c r="AO121"/>
  <c r="AM121"/>
  <c r="AO120"/>
  <c r="AM120"/>
  <c r="AO119"/>
  <c r="AM119"/>
  <c r="AO118"/>
  <c r="AM118"/>
  <c r="AO117"/>
  <c r="AM117"/>
  <c r="AO116"/>
  <c r="AM116"/>
  <c r="AO115"/>
  <c r="AM115"/>
  <c r="AO114"/>
  <c r="AM114"/>
  <c r="AO113"/>
  <c r="AM113"/>
  <c r="AO112"/>
  <c r="AM112"/>
  <c r="AO111"/>
  <c r="AM111"/>
  <c r="AO110"/>
  <c r="AM110"/>
  <c r="AO109"/>
  <c r="AM109"/>
  <c r="AO108"/>
  <c r="AM108"/>
  <c r="AO107"/>
  <c r="AM107"/>
  <c r="AO106"/>
  <c r="AM106"/>
  <c r="AO105"/>
  <c r="AM105"/>
  <c r="AO104"/>
  <c r="AM104"/>
  <c r="AO103"/>
  <c r="AM103"/>
  <c r="AO102"/>
  <c r="AM102"/>
  <c r="AO101"/>
  <c r="AM101"/>
  <c r="AO100"/>
  <c r="AM100"/>
  <c r="AO99"/>
  <c r="AM99"/>
  <c r="AO98"/>
  <c r="AM98"/>
  <c r="AO97"/>
  <c r="AM97"/>
  <c r="AO96"/>
  <c r="AM96"/>
  <c r="AO95"/>
  <c r="AM95"/>
  <c r="AO94"/>
  <c r="AM94"/>
  <c r="AO93"/>
  <c r="AM93"/>
  <c r="AO92"/>
  <c r="AM92"/>
  <c r="AO91"/>
  <c r="AM91"/>
  <c r="AO90"/>
  <c r="AM90"/>
  <c r="AO89"/>
  <c r="AM89"/>
  <c r="AO88"/>
  <c r="AM88"/>
  <c r="AO87"/>
  <c r="AM87"/>
  <c r="AO86"/>
  <c r="AM86"/>
  <c r="AO85"/>
  <c r="AM85"/>
  <c r="AO84"/>
  <c r="AM84"/>
  <c r="AO83"/>
  <c r="AM83"/>
  <c r="AO82"/>
  <c r="AM82"/>
  <c r="AO81"/>
  <c r="AM81"/>
  <c r="AO80"/>
  <c r="AM80"/>
  <c r="AO79"/>
  <c r="AM79"/>
  <c r="AO78"/>
  <c r="AM78"/>
  <c r="AO77"/>
  <c r="AM77"/>
  <c r="AO76"/>
  <c r="AM76"/>
  <c r="AO75"/>
  <c r="AM75"/>
  <c r="AO74"/>
  <c r="AM74"/>
  <c r="AO73"/>
  <c r="AM73"/>
  <c r="AO72"/>
  <c r="AM72"/>
  <c r="AO71"/>
  <c r="AM71"/>
  <c r="AO70"/>
  <c r="AM70"/>
  <c r="AO69"/>
  <c r="AM69"/>
  <c r="AO68"/>
  <c r="AM68"/>
  <c r="AO67"/>
  <c r="AM67"/>
  <c r="AO66"/>
  <c r="AM66"/>
  <c r="AO65"/>
  <c r="AM65"/>
  <c r="AO64"/>
  <c r="AM64"/>
  <c r="AO63"/>
  <c r="AM63"/>
  <c r="AO62"/>
  <c r="AM62"/>
  <c r="AO61"/>
  <c r="AM61"/>
  <c r="AO60"/>
  <c r="AM60"/>
  <c r="AO59"/>
  <c r="AM59"/>
  <c r="AO58"/>
  <c r="AM58"/>
  <c r="AO57"/>
  <c r="AM57"/>
  <c r="AO56"/>
  <c r="AM56"/>
  <c r="AO55"/>
  <c r="AM55"/>
  <c r="AO54"/>
  <c r="AM54"/>
  <c r="AO53"/>
  <c r="AM53"/>
  <c r="AO52"/>
  <c r="AM52"/>
  <c r="AO51"/>
  <c r="AM51"/>
  <c r="AO50"/>
  <c r="AM50"/>
  <c r="AO49"/>
  <c r="AM49"/>
  <c r="AO48"/>
  <c r="AM48"/>
  <c r="AO47"/>
  <c r="AM47"/>
  <c r="AO46"/>
  <c r="AM46"/>
  <c r="AO45"/>
  <c r="AM45"/>
  <c r="AO44"/>
  <c r="AM44"/>
  <c r="AO43"/>
  <c r="AM43"/>
  <c r="AO42"/>
  <c r="AM42"/>
  <c r="AO41"/>
  <c r="AM41"/>
  <c r="AO40"/>
  <c r="AM40"/>
  <c r="AO39"/>
  <c r="AM39"/>
  <c r="AO38"/>
  <c r="AM38"/>
  <c r="AO37"/>
  <c r="AM37"/>
  <c r="AO36"/>
  <c r="AM36"/>
  <c r="AO35"/>
  <c r="AM35"/>
  <c r="AO34"/>
  <c r="AM34"/>
  <c r="AO33"/>
  <c r="AM33"/>
  <c r="AO32"/>
  <c r="AM32"/>
  <c r="AO31"/>
  <c r="AM31"/>
  <c r="AO30"/>
  <c r="AM30"/>
  <c r="AO29"/>
  <c r="AM29"/>
  <c r="AO28"/>
  <c r="AM28"/>
  <c r="AO27"/>
  <c r="AM27"/>
  <c r="AO26"/>
  <c r="AM26"/>
  <c r="AO25"/>
  <c r="AM25"/>
  <c r="AO24"/>
  <c r="AM24"/>
  <c r="AO23"/>
  <c r="AM23"/>
  <c r="AO22"/>
  <c r="AM22"/>
  <c r="AO21"/>
  <c r="AM21"/>
  <c r="AO20"/>
  <c r="AM2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J179"/>
  <c r="AH179"/>
  <c r="AJ178"/>
  <c r="AH178"/>
  <c r="AJ177"/>
  <c r="AH177"/>
  <c r="AJ176"/>
  <c r="AH176"/>
  <c r="AJ175"/>
  <c r="AH175"/>
  <c r="AJ174"/>
  <c r="AH174"/>
  <c r="AJ173"/>
  <c r="AH173"/>
  <c r="AJ172"/>
  <c r="AH172"/>
  <c r="AJ171"/>
  <c r="AH171"/>
  <c r="AJ170"/>
  <c r="AH170"/>
  <c r="AJ169"/>
  <c r="AH169"/>
  <c r="AJ168"/>
  <c r="AH168"/>
  <c r="AJ167"/>
  <c r="AH167"/>
  <c r="AJ166"/>
  <c r="AH166"/>
  <c r="AJ165"/>
  <c r="AH165"/>
  <c r="AJ164"/>
  <c r="AH164"/>
  <c r="AJ163"/>
  <c r="AH163"/>
  <c r="AJ162"/>
  <c r="AH162"/>
  <c r="AJ161"/>
  <c r="AH161"/>
  <c r="AJ160"/>
  <c r="AH160"/>
  <c r="AJ159"/>
  <c r="AH159"/>
  <c r="AJ158"/>
  <c r="AH158"/>
  <c r="AJ157"/>
  <c r="AH157"/>
  <c r="AJ156"/>
  <c r="AH156"/>
  <c r="AJ155"/>
  <c r="AH155"/>
  <c r="AJ154"/>
  <c r="AH154"/>
  <c r="AJ153"/>
  <c r="AH153"/>
  <c r="AJ152"/>
  <c r="AH152"/>
  <c r="AJ151"/>
  <c r="AH151"/>
  <c r="AJ150"/>
  <c r="AH150"/>
  <c r="AJ149"/>
  <c r="AH149"/>
  <c r="AJ148"/>
  <c r="AH148"/>
  <c r="AJ147"/>
  <c r="AH147"/>
  <c r="AJ146"/>
  <c r="AH146"/>
  <c r="AJ145"/>
  <c r="AH145"/>
  <c r="AJ144"/>
  <c r="AH144"/>
  <c r="AJ143"/>
  <c r="AH143"/>
  <c r="AJ142"/>
  <c r="AH142"/>
  <c r="AJ141"/>
  <c r="AH141"/>
  <c r="AJ140"/>
  <c r="AH140"/>
  <c r="AJ139"/>
  <c r="AH139"/>
  <c r="AJ138"/>
  <c r="AH138"/>
  <c r="AJ137"/>
  <c r="AH137"/>
  <c r="AJ136"/>
  <c r="AH136"/>
  <c r="AJ135"/>
  <c r="AH135"/>
  <c r="AJ134"/>
  <c r="AH134"/>
  <c r="AJ133"/>
  <c r="AH133"/>
  <c r="AJ132"/>
  <c r="AH132"/>
  <c r="AJ131"/>
  <c r="AH131"/>
  <c r="AJ130"/>
  <c r="AH130"/>
  <c r="AJ129"/>
  <c r="AH129"/>
  <c r="AJ128"/>
  <c r="AH128"/>
  <c r="AJ127"/>
  <c r="AH127"/>
  <c r="AJ126"/>
  <c r="AH126"/>
  <c r="AJ125"/>
  <c r="AH125"/>
  <c r="AJ124"/>
  <c r="AH124"/>
  <c r="AJ123"/>
  <c r="AH123"/>
  <c r="AJ122"/>
  <c r="AH122"/>
  <c r="AJ121"/>
  <c r="AH121"/>
  <c r="AJ120"/>
  <c r="AH120"/>
  <c r="AJ119"/>
  <c r="AH119"/>
  <c r="AJ118"/>
  <c r="AH118"/>
  <c r="AJ117"/>
  <c r="AH117"/>
  <c r="AJ116"/>
  <c r="AH116"/>
  <c r="AJ115"/>
  <c r="AH115"/>
  <c r="AJ114"/>
  <c r="AH114"/>
  <c r="AJ113"/>
  <c r="AH113"/>
  <c r="AJ112"/>
  <c r="AH112"/>
  <c r="AJ111"/>
  <c r="AH111"/>
  <c r="AJ110"/>
  <c r="AH110"/>
  <c r="AJ109"/>
  <c r="AH109"/>
  <c r="AJ108"/>
  <c r="AH108"/>
  <c r="AJ107"/>
  <c r="AH107"/>
  <c r="AJ106"/>
  <c r="AH106"/>
  <c r="AJ105"/>
  <c r="AH105"/>
  <c r="AJ104"/>
  <c r="AH104"/>
  <c r="AJ103"/>
  <c r="AH103"/>
  <c r="AJ102"/>
  <c r="AH102"/>
  <c r="AJ101"/>
  <c r="AH101"/>
  <c r="AJ100"/>
  <c r="AH100"/>
  <c r="AJ99"/>
  <c r="AH99"/>
  <c r="AJ98"/>
  <c r="AH98"/>
  <c r="AJ97"/>
  <c r="AH97"/>
  <c r="AJ96"/>
  <c r="AH96"/>
  <c r="AJ95"/>
  <c r="AH95"/>
  <c r="AJ94"/>
  <c r="AH94"/>
  <c r="AJ93"/>
  <c r="AH93"/>
  <c r="AJ92"/>
  <c r="AH92"/>
  <c r="AJ91"/>
  <c r="AH91"/>
  <c r="AJ90"/>
  <c r="AH90"/>
  <c r="AJ89"/>
  <c r="AH89"/>
  <c r="AJ88"/>
  <c r="AH88"/>
  <c r="AJ87"/>
  <c r="AH87"/>
  <c r="AJ86"/>
  <c r="AH86"/>
  <c r="AJ85"/>
  <c r="AH85"/>
  <c r="AJ84"/>
  <c r="AH84"/>
  <c r="AJ83"/>
  <c r="AH83"/>
  <c r="AJ82"/>
  <c r="AH82"/>
  <c r="AJ81"/>
  <c r="AH81"/>
  <c r="AJ80"/>
  <c r="AH80"/>
  <c r="AJ79"/>
  <c r="AH79"/>
  <c r="AJ78"/>
  <c r="AH78"/>
  <c r="AJ77"/>
  <c r="AH77"/>
  <c r="AJ76"/>
  <c r="AH76"/>
  <c r="AJ75"/>
  <c r="AH75"/>
  <c r="AJ74"/>
  <c r="AH74"/>
  <c r="AJ73"/>
  <c r="AH73"/>
  <c r="AJ72"/>
  <c r="AH72"/>
  <c r="AJ71"/>
  <c r="AH71"/>
  <c r="AJ70"/>
  <c r="AH70"/>
  <c r="AJ69"/>
  <c r="AH69"/>
  <c r="AJ68"/>
  <c r="AH68"/>
  <c r="AJ67"/>
  <c r="AH67"/>
  <c r="AJ66"/>
  <c r="AH66"/>
  <c r="AJ65"/>
  <c r="AH65"/>
  <c r="AJ64"/>
  <c r="AH64"/>
  <c r="AJ63"/>
  <c r="AH63"/>
  <c r="AJ62"/>
  <c r="AH62"/>
  <c r="AJ61"/>
  <c r="AH61"/>
  <c r="AJ60"/>
  <c r="AH60"/>
  <c r="AJ59"/>
  <c r="AH59"/>
  <c r="AJ58"/>
  <c r="AH58"/>
  <c r="AJ57"/>
  <c r="AH57"/>
  <c r="AJ56"/>
  <c r="AH56"/>
  <c r="AJ55"/>
  <c r="AH55"/>
  <c r="AJ54"/>
  <c r="AH54"/>
  <c r="AJ53"/>
  <c r="AH53"/>
  <c r="AJ52"/>
  <c r="AH52"/>
  <c r="AJ51"/>
  <c r="AH51"/>
  <c r="AJ50"/>
  <c r="AH50"/>
  <c r="AJ49"/>
  <c r="AH49"/>
  <c r="AJ48"/>
  <c r="AH48"/>
  <c r="AJ47"/>
  <c r="AH47"/>
  <c r="AJ46"/>
  <c r="AH46"/>
  <c r="AJ45"/>
  <c r="AH45"/>
  <c r="AJ44"/>
  <c r="AH44"/>
  <c r="AJ43"/>
  <c r="AH43"/>
  <c r="AJ42"/>
  <c r="AH42"/>
  <c r="AJ41"/>
  <c r="AH41"/>
  <c r="AJ40"/>
  <c r="AH40"/>
  <c r="AJ39"/>
  <c r="AH39"/>
  <c r="AJ38"/>
  <c r="AH38"/>
  <c r="AJ37"/>
  <c r="AH37"/>
  <c r="AJ36"/>
  <c r="AH36"/>
  <c r="AJ35"/>
  <c r="AH35"/>
  <c r="AJ34"/>
  <c r="AH34"/>
  <c r="AJ33"/>
  <c r="AH33"/>
  <c r="AJ32"/>
  <c r="AH32"/>
  <c r="AJ31"/>
  <c r="AH31"/>
  <c r="AJ30"/>
  <c r="AH30"/>
  <c r="AJ29"/>
  <c r="AH29"/>
  <c r="AJ28"/>
  <c r="AH28"/>
  <c r="AJ27"/>
  <c r="AH27"/>
  <c r="AJ26"/>
  <c r="AH26"/>
  <c r="AJ25"/>
  <c r="AH25"/>
  <c r="AJ24"/>
  <c r="AH24"/>
  <c r="AJ23"/>
  <c r="AH23"/>
  <c r="AJ22"/>
  <c r="AH22"/>
  <c r="AJ21"/>
  <c r="AH21"/>
  <c r="AJ20"/>
  <c r="AH20"/>
  <c r="AG179"/>
  <c r="AG178"/>
  <c r="AG177"/>
  <c r="AG176"/>
  <c r="AG175"/>
  <c r="AG174"/>
  <c r="AG173"/>
  <c r="AG172"/>
  <c r="AG171"/>
  <c r="AG170"/>
  <c r="AG169"/>
  <c r="AG168"/>
  <c r="AG167"/>
  <c r="AG166"/>
  <c r="AG165"/>
  <c r="AG164"/>
  <c r="AG163"/>
  <c r="AG162"/>
  <c r="AG161"/>
  <c r="AG160"/>
  <c r="AG159"/>
  <c r="AG158"/>
  <c r="AG157"/>
  <c r="AG156"/>
  <c r="AG155"/>
  <c r="AG154"/>
  <c r="AG153"/>
  <c r="AG152"/>
  <c r="AG151"/>
  <c r="AG150"/>
  <c r="AG149"/>
  <c r="AG148"/>
  <c r="AG147"/>
  <c r="AG146"/>
  <c r="AG145"/>
  <c r="AG144"/>
  <c r="AG143"/>
  <c r="AG142"/>
  <c r="AG141"/>
  <c r="AG140"/>
  <c r="AG139"/>
  <c r="AG138"/>
  <c r="AG137"/>
  <c r="AG136"/>
  <c r="AG135"/>
  <c r="AG134"/>
  <c r="AG133"/>
  <c r="AG132"/>
  <c r="AG131"/>
  <c r="AG130"/>
  <c r="AG129"/>
  <c r="AG128"/>
  <c r="AG127"/>
  <c r="AG126"/>
  <c r="AG125"/>
  <c r="AG124"/>
  <c r="AG123"/>
  <c r="AG122"/>
  <c r="AG121"/>
  <c r="AG120"/>
  <c r="AG119"/>
  <c r="AG118"/>
  <c r="AG117"/>
  <c r="AG116"/>
  <c r="AG115"/>
  <c r="AG114"/>
  <c r="AG113"/>
  <c r="AG112"/>
  <c r="AG111"/>
  <c r="AG110"/>
  <c r="AG109"/>
  <c r="AG108"/>
  <c r="AG107"/>
  <c r="AG106"/>
  <c r="AG105"/>
  <c r="AG104"/>
  <c r="AG103"/>
  <c r="AG102"/>
  <c r="AG101"/>
  <c r="AG100"/>
  <c r="AG99"/>
  <c r="AG98"/>
  <c r="AG97"/>
  <c r="AG96"/>
  <c r="AG95"/>
  <c r="AG94"/>
  <c r="AG93"/>
  <c r="AG92"/>
  <c r="AG91"/>
  <c r="AG90"/>
  <c r="AG89"/>
  <c r="AG88"/>
  <c r="AG87"/>
  <c r="AG86"/>
  <c r="AG85"/>
  <c r="AG84"/>
  <c r="AG83"/>
  <c r="AG82"/>
  <c r="AG81"/>
  <c r="AG80"/>
  <c r="AG79"/>
  <c r="AG78"/>
  <c r="AG77"/>
  <c r="AG76"/>
  <c r="AG75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E179"/>
  <c r="AC179"/>
  <c r="AE178"/>
  <c r="AC178"/>
  <c r="AE177"/>
  <c r="AC177"/>
  <c r="AE176"/>
  <c r="AC176"/>
  <c r="AE175"/>
  <c r="AC175"/>
  <c r="AE174"/>
  <c r="AC174"/>
  <c r="AE173"/>
  <c r="AC173"/>
  <c r="AE172"/>
  <c r="AC172"/>
  <c r="AE171"/>
  <c r="AC171"/>
  <c r="AE170"/>
  <c r="AC170"/>
  <c r="AE169"/>
  <c r="AC169"/>
  <c r="AE168"/>
  <c r="AC168"/>
  <c r="AE167"/>
  <c r="AC167"/>
  <c r="AE166"/>
  <c r="AC166"/>
  <c r="AE165"/>
  <c r="AC165"/>
  <c r="AE164"/>
  <c r="AC164"/>
  <c r="AE163"/>
  <c r="AC163"/>
  <c r="AE162"/>
  <c r="AC162"/>
  <c r="AE161"/>
  <c r="AC161"/>
  <c r="AE160"/>
  <c r="AC160"/>
  <c r="AE159"/>
  <c r="AC159"/>
  <c r="AE158"/>
  <c r="AC158"/>
  <c r="AE157"/>
  <c r="AC157"/>
  <c r="AE156"/>
  <c r="AC156"/>
  <c r="AE155"/>
  <c r="AC155"/>
  <c r="AE154"/>
  <c r="AC154"/>
  <c r="AE153"/>
  <c r="AC153"/>
  <c r="AE152"/>
  <c r="AC152"/>
  <c r="AE151"/>
  <c r="AC151"/>
  <c r="AE150"/>
  <c r="AC150"/>
  <c r="AE149"/>
  <c r="AC149"/>
  <c r="AE148"/>
  <c r="AC148"/>
  <c r="AE147"/>
  <c r="AC147"/>
  <c r="AE146"/>
  <c r="AC146"/>
  <c r="AE145"/>
  <c r="AC145"/>
  <c r="AE144"/>
  <c r="AC144"/>
  <c r="AE143"/>
  <c r="AC143"/>
  <c r="AE142"/>
  <c r="AC142"/>
  <c r="AE141"/>
  <c r="AC141"/>
  <c r="AE140"/>
  <c r="AC140"/>
  <c r="AE139"/>
  <c r="AC139"/>
  <c r="AE138"/>
  <c r="AC138"/>
  <c r="AE137"/>
  <c r="AC137"/>
  <c r="AE136"/>
  <c r="AC136"/>
  <c r="AE135"/>
  <c r="AC135"/>
  <c r="AE134"/>
  <c r="AC134"/>
  <c r="AE133"/>
  <c r="AC133"/>
  <c r="AE132"/>
  <c r="AC132"/>
  <c r="AE131"/>
  <c r="AC131"/>
  <c r="AE130"/>
  <c r="AC130"/>
  <c r="AE129"/>
  <c r="AC129"/>
  <c r="AE128"/>
  <c r="AC128"/>
  <c r="AE127"/>
  <c r="AC127"/>
  <c r="AE126"/>
  <c r="AC126"/>
  <c r="AE125"/>
  <c r="AC125"/>
  <c r="AE124"/>
  <c r="AC124"/>
  <c r="AE123"/>
  <c r="AC123"/>
  <c r="AE122"/>
  <c r="AC122"/>
  <c r="AE121"/>
  <c r="AC121"/>
  <c r="AE120"/>
  <c r="AC120"/>
  <c r="AE119"/>
  <c r="AC119"/>
  <c r="AE118"/>
  <c r="AC118"/>
  <c r="AE117"/>
  <c r="AC117"/>
  <c r="AE116"/>
  <c r="AC116"/>
  <c r="AE115"/>
  <c r="AC115"/>
  <c r="AE114"/>
  <c r="AC114"/>
  <c r="AE113"/>
  <c r="AC113"/>
  <c r="AE112"/>
  <c r="AC112"/>
  <c r="AE111"/>
  <c r="AC111"/>
  <c r="AE110"/>
  <c r="AC110"/>
  <c r="AE109"/>
  <c r="AC109"/>
  <c r="AE108"/>
  <c r="AC108"/>
  <c r="AE107"/>
  <c r="AC107"/>
  <c r="AE106"/>
  <c r="AC106"/>
  <c r="AE105"/>
  <c r="AC105"/>
  <c r="AE104"/>
  <c r="AC104"/>
  <c r="AE103"/>
  <c r="AC103"/>
  <c r="AE102"/>
  <c r="AC102"/>
  <c r="AE101"/>
  <c r="AC101"/>
  <c r="AE100"/>
  <c r="AC100"/>
  <c r="AE99"/>
  <c r="AC99"/>
  <c r="AE98"/>
  <c r="AC98"/>
  <c r="AE97"/>
  <c r="AC97"/>
  <c r="AE96"/>
  <c r="AC96"/>
  <c r="AE95"/>
  <c r="AC95"/>
  <c r="AE94"/>
  <c r="AC94"/>
  <c r="AE93"/>
  <c r="AC93"/>
  <c r="AE92"/>
  <c r="AC92"/>
  <c r="AE91"/>
  <c r="AC91"/>
  <c r="AE90"/>
  <c r="AC90"/>
  <c r="AE89"/>
  <c r="AC89"/>
  <c r="AE88"/>
  <c r="AC88"/>
  <c r="AE87"/>
  <c r="AC87"/>
  <c r="AE86"/>
  <c r="AC86"/>
  <c r="AE85"/>
  <c r="AC85"/>
  <c r="AE84"/>
  <c r="AC84"/>
  <c r="AE83"/>
  <c r="AC83"/>
  <c r="AE82"/>
  <c r="AC82"/>
  <c r="AE81"/>
  <c r="AC81"/>
  <c r="AE80"/>
  <c r="AC80"/>
  <c r="AE79"/>
  <c r="AC79"/>
  <c r="AE78"/>
  <c r="AC78"/>
  <c r="AE77"/>
  <c r="AC77"/>
  <c r="AE76"/>
  <c r="AC76"/>
  <c r="AE75"/>
  <c r="AC75"/>
  <c r="AE74"/>
  <c r="AC74"/>
  <c r="AE73"/>
  <c r="AC73"/>
  <c r="AE72"/>
  <c r="AC72"/>
  <c r="AE71"/>
  <c r="AC71"/>
  <c r="AE70"/>
  <c r="AC70"/>
  <c r="AE69"/>
  <c r="AC69"/>
  <c r="AE68"/>
  <c r="AC68"/>
  <c r="AE67"/>
  <c r="AC67"/>
  <c r="AE66"/>
  <c r="AC66"/>
  <c r="AE65"/>
  <c r="AC65"/>
  <c r="AE64"/>
  <c r="AC64"/>
  <c r="AE63"/>
  <c r="AC63"/>
  <c r="AE62"/>
  <c r="AC62"/>
  <c r="AE61"/>
  <c r="AC61"/>
  <c r="AE60"/>
  <c r="AC60"/>
  <c r="AE59"/>
  <c r="AC59"/>
  <c r="AE58"/>
  <c r="AC58"/>
  <c r="AE57"/>
  <c r="AC57"/>
  <c r="AE56"/>
  <c r="AC56"/>
  <c r="AE55"/>
  <c r="AC55"/>
  <c r="AE54"/>
  <c r="AC54"/>
  <c r="AE53"/>
  <c r="AC53"/>
  <c r="AE52"/>
  <c r="AC52"/>
  <c r="AE51"/>
  <c r="AC51"/>
  <c r="AE50"/>
  <c r="AC50"/>
  <c r="AE49"/>
  <c r="AC49"/>
  <c r="AE48"/>
  <c r="AC48"/>
  <c r="AE47"/>
  <c r="AC47"/>
  <c r="AE46"/>
  <c r="AC46"/>
  <c r="AE45"/>
  <c r="AC45"/>
  <c r="AE44"/>
  <c r="AC44"/>
  <c r="AE43"/>
  <c r="AC43"/>
  <c r="AE42"/>
  <c r="AC42"/>
  <c r="AE41"/>
  <c r="AC41"/>
  <c r="AE40"/>
  <c r="AC40"/>
  <c r="AE39"/>
  <c r="AC39"/>
  <c r="AE38"/>
  <c r="AC38"/>
  <c r="AE37"/>
  <c r="AC37"/>
  <c r="AE36"/>
  <c r="AC36"/>
  <c r="AE35"/>
  <c r="AC35"/>
  <c r="AE34"/>
  <c r="AC34"/>
  <c r="AE33"/>
  <c r="AC33"/>
  <c r="AE32"/>
  <c r="AC32"/>
  <c r="AE31"/>
  <c r="AC31"/>
  <c r="AE30"/>
  <c r="AC30"/>
  <c r="AE29"/>
  <c r="AC29"/>
  <c r="AE28"/>
  <c r="AC28"/>
  <c r="AE27"/>
  <c r="AC27"/>
  <c r="AE26"/>
  <c r="AC26"/>
  <c r="AE25"/>
  <c r="AC25"/>
  <c r="AE24"/>
  <c r="AC24"/>
  <c r="AE23"/>
  <c r="AC23"/>
  <c r="AE22"/>
  <c r="AC22"/>
  <c r="AE21"/>
  <c r="AC21"/>
  <c r="AE20"/>
  <c r="AC20"/>
  <c r="AB179"/>
  <c r="AB178"/>
  <c r="AB177"/>
  <c r="AB176"/>
  <c r="AB175"/>
  <c r="AB174"/>
  <c r="AB173"/>
  <c r="AB172"/>
  <c r="AB171"/>
  <c r="AB170"/>
  <c r="AB169"/>
  <c r="AB168"/>
  <c r="AB167"/>
  <c r="AB166"/>
  <c r="AB165"/>
  <c r="AB164"/>
  <c r="AB163"/>
  <c r="AB162"/>
  <c r="AB161"/>
  <c r="AB160"/>
  <c r="AB159"/>
  <c r="AB158"/>
  <c r="AB157"/>
  <c r="AB156"/>
  <c r="AB155"/>
  <c r="AB154"/>
  <c r="AB153"/>
  <c r="AB152"/>
  <c r="AB151"/>
  <c r="AB150"/>
  <c r="AB149"/>
  <c r="AB148"/>
  <c r="AB147"/>
  <c r="AB146"/>
  <c r="AB145"/>
  <c r="AB144"/>
  <c r="AB143"/>
  <c r="AB142"/>
  <c r="AB141"/>
  <c r="AB140"/>
  <c r="AB139"/>
  <c r="AB138"/>
  <c r="AB137"/>
  <c r="AB136"/>
  <c r="AB135"/>
  <c r="AB134"/>
  <c r="AB133"/>
  <c r="AB132"/>
  <c r="AB131"/>
  <c r="AB130"/>
  <c r="AB129"/>
  <c r="AB128"/>
  <c r="AB127"/>
  <c r="AB126"/>
  <c r="AB125"/>
  <c r="AB124"/>
  <c r="AB123"/>
  <c r="AB122"/>
  <c r="AB121"/>
  <c r="AB120"/>
  <c r="AB119"/>
  <c r="AB118"/>
  <c r="AB117"/>
  <c r="AB116"/>
  <c r="AB115"/>
  <c r="AB114"/>
  <c r="AB113"/>
  <c r="AB112"/>
  <c r="AB111"/>
  <c r="AB110"/>
  <c r="AB109"/>
  <c r="AB108"/>
  <c r="AB107"/>
  <c r="AB106"/>
  <c r="AB105"/>
  <c r="AB104"/>
  <c r="AB103"/>
  <c r="AB102"/>
  <c r="AB101"/>
  <c r="AB100"/>
  <c r="AB99"/>
  <c r="AB98"/>
  <c r="AB97"/>
  <c r="AB96"/>
  <c r="AB95"/>
  <c r="AB94"/>
  <c r="AB93"/>
  <c r="AB92"/>
  <c r="AB91"/>
  <c r="AB90"/>
  <c r="AB89"/>
  <c r="AB88"/>
  <c r="AB87"/>
  <c r="AB86"/>
  <c r="AB85"/>
  <c r="AB84"/>
  <c r="AB83"/>
  <c r="AB82"/>
  <c r="AB81"/>
  <c r="AB80"/>
  <c r="AB79"/>
  <c r="AB78"/>
  <c r="AB77"/>
  <c r="AB76"/>
  <c r="AB75"/>
  <c r="AB74"/>
  <c r="AB73"/>
  <c r="AB72"/>
  <c r="AB71"/>
  <c r="AB70"/>
  <c r="AB69"/>
  <c r="AB68"/>
  <c r="AB67"/>
  <c r="AB66"/>
  <c r="AB65"/>
  <c r="AB64"/>
  <c r="AB63"/>
  <c r="AB62"/>
  <c r="AB61"/>
  <c r="AB60"/>
  <c r="AB59"/>
  <c r="AB58"/>
  <c r="AB57"/>
  <c r="AB56"/>
  <c r="AB55"/>
  <c r="AB54"/>
  <c r="AB53"/>
  <c r="AB52"/>
  <c r="AB51"/>
  <c r="AB50"/>
  <c r="AB49"/>
  <c r="AB48"/>
  <c r="AB47"/>
  <c r="AB46"/>
  <c r="AB45"/>
  <c r="AB44"/>
  <c r="AB43"/>
  <c r="AB42"/>
  <c r="AB41"/>
  <c r="AB40"/>
  <c r="AB39"/>
  <c r="AB38"/>
  <c r="AB37"/>
  <c r="AB36"/>
  <c r="AB35"/>
  <c r="AB34"/>
  <c r="AB33"/>
  <c r="AB32"/>
  <c r="AB31"/>
  <c r="AB30"/>
  <c r="AB29"/>
  <c r="AB28"/>
  <c r="AB27"/>
  <c r="AB26"/>
  <c r="AB25"/>
  <c r="AB24"/>
  <c r="AB23"/>
  <c r="AB22"/>
  <c r="AB21"/>
  <c r="AB20"/>
  <c r="AH18"/>
  <c r="AH17"/>
  <c r="AH16"/>
  <c r="AH15"/>
  <c r="AH14"/>
  <c r="AH13"/>
  <c r="AH12"/>
  <c r="AH11"/>
  <c r="AH10"/>
  <c r="AH9"/>
  <c r="AH8"/>
  <c r="AH7"/>
  <c r="AH6"/>
  <c r="AF18"/>
  <c r="AF17"/>
  <c r="AF16"/>
  <c r="AF15"/>
  <c r="AF14"/>
  <c r="AF13"/>
  <c r="AF12"/>
  <c r="AF11"/>
  <c r="AF10"/>
  <c r="AF9"/>
  <c r="AF8"/>
  <c r="AF7"/>
  <c r="AF6"/>
  <c r="AD18"/>
  <c r="AD17"/>
  <c r="AD16"/>
  <c r="AD15"/>
  <c r="AD14"/>
  <c r="AD13"/>
  <c r="AD12"/>
  <c r="AD11"/>
  <c r="AD10"/>
  <c r="AD9"/>
  <c r="AD8"/>
  <c r="AD7"/>
  <c r="AD6"/>
  <c r="AB18"/>
  <c r="AB17"/>
  <c r="AB16"/>
  <c r="AB15"/>
  <c r="AB14"/>
  <c r="AB13"/>
  <c r="AB12"/>
  <c r="AB11"/>
  <c r="AB10"/>
  <c r="AB9"/>
  <c r="AB8"/>
  <c r="AB7"/>
  <c r="AB6"/>
  <c r="AH4"/>
  <c r="AF4"/>
  <c r="AD4"/>
  <c r="AB4"/>
  <c r="AH2"/>
  <c r="AF2"/>
  <c r="AD2"/>
  <c r="AB2"/>
  <c r="E22"/>
  <c r="E21"/>
  <c r="E19"/>
  <c r="E18"/>
  <c r="E16"/>
  <c r="E15"/>
  <c r="E13"/>
  <c r="E12"/>
  <c r="E10"/>
  <c r="E9"/>
  <c r="E7"/>
  <c r="E6"/>
  <c r="E5"/>
  <c r="E4"/>
  <c r="E3"/>
  <c r="D22"/>
  <c r="D21"/>
  <c r="D19"/>
  <c r="D18"/>
  <c r="D16"/>
  <c r="D15"/>
  <c r="D13"/>
  <c r="D12"/>
  <c r="D10"/>
  <c r="D9"/>
  <c r="D7"/>
  <c r="D6"/>
  <c r="D5"/>
  <c r="D4"/>
  <c r="D3"/>
  <c r="C22"/>
  <c r="C21"/>
  <c r="C19"/>
  <c r="C18"/>
  <c r="C16"/>
  <c r="C15"/>
  <c r="C13"/>
  <c r="C12"/>
  <c r="C10"/>
  <c r="C9"/>
  <c r="C7"/>
  <c r="C6"/>
  <c r="C5"/>
  <c r="C4"/>
  <c r="C3"/>
  <c r="B22"/>
  <c r="B21"/>
  <c r="B19"/>
  <c r="B18"/>
  <c r="B16"/>
  <c r="B15"/>
  <c r="B13"/>
  <c r="B12"/>
  <c r="B10"/>
  <c r="B9"/>
  <c r="B7"/>
  <c r="B6"/>
  <c r="B5"/>
  <c r="B4"/>
  <c r="B3"/>
</calcChain>
</file>

<file path=xl/comments1.xml><?xml version="1.0" encoding="utf-8"?>
<comments xmlns="http://schemas.openxmlformats.org/spreadsheetml/2006/main">
  <authors>
    <author>Kris Green</author>
  </authors>
  <commentList>
    <comment ref="B3" authorId="0">
      <text>
        <r>
          <rPr>
            <b/>
            <sz val="8"/>
            <color indexed="81"/>
            <rFont val="Tahoma"/>
          </rPr>
          <t>Service times (minutes) for breakfast orders at the counter</t>
        </r>
      </text>
    </comment>
    <comment ref="C3" authorId="0">
      <text>
        <r>
          <rPr>
            <b/>
            <sz val="8"/>
            <color indexed="81"/>
            <rFont val="Tahoma"/>
          </rPr>
          <t>Service times (minutes) for breakfast orders at the drive through</t>
        </r>
      </text>
    </comment>
    <comment ref="D3" authorId="0">
      <text>
        <r>
          <rPr>
            <b/>
            <sz val="8"/>
            <color indexed="81"/>
            <rFont val="Tahoma"/>
          </rPr>
          <t>Service times (minutes) for lunch orders at the counter</t>
        </r>
      </text>
    </comment>
    <comment ref="E3" authorId="0">
      <text>
        <r>
          <rPr>
            <b/>
            <sz val="8"/>
            <color indexed="81"/>
            <rFont val="Tahoma"/>
          </rPr>
          <t>Service times (minutes) for lunch orders at the drive through</t>
        </r>
      </text>
    </comment>
  </commentList>
</comments>
</file>

<file path=xl/comments2.xml><?xml version="1.0" encoding="utf-8"?>
<comments xmlns="http://schemas.openxmlformats.org/spreadsheetml/2006/main">
  <authors>
    <author>Kris Green</author>
  </authors>
  <commentList>
    <comment ref="A9" authorId="0">
      <text>
        <r>
          <rPr>
            <sz val="8"/>
            <color indexed="81"/>
            <rFont val="Tahoma"/>
          </rPr>
          <t>The outer fences extend to 3 IQR's beyond the box, i.e., beyond the quartiles. Points beyond the outer fences are 'extreme' outliers.</t>
        </r>
      </text>
    </comment>
    <comment ref="A12" authorId="0">
      <text>
        <r>
          <rPr>
            <sz val="8"/>
            <color indexed="81"/>
            <rFont val="Tahoma"/>
          </rPr>
          <t>The inner fences extend to 1.5 IQR's beyond the box, i.e., beyond the quartiles. Points beyond the inner fences (but not beyond the outer fences) are 'mild' outliers.</t>
        </r>
      </text>
    </comment>
    <comment ref="A15" authorId="0">
      <text>
        <r>
          <rPr>
            <sz val="8"/>
            <color indexed="81"/>
            <rFont val="Tahoma"/>
          </rPr>
          <t>The adjacent values are the most extreme non-outlier observations.  The vertical lines on the box plot extend from the box to these values.</t>
        </r>
      </text>
    </comment>
  </commentList>
</comments>
</file>

<file path=xl/sharedStrings.xml><?xml version="1.0" encoding="utf-8"?>
<sst xmlns="http://schemas.openxmlformats.org/spreadsheetml/2006/main" count="45" uniqueCount="35">
  <si>
    <t>Order</t>
  </si>
  <si>
    <t>B_Counter</t>
  </si>
  <si>
    <t>B_DriveThru</t>
  </si>
  <si>
    <t>L_Counter</t>
  </si>
  <si>
    <t>L_DriveThru</t>
  </si>
  <si>
    <t>Beef N' Buns Service Times</t>
  </si>
  <si>
    <t>Summary measures for boxplots</t>
  </si>
  <si>
    <t>Mean</t>
  </si>
  <si>
    <t>Median</t>
  </si>
  <si>
    <t>Q1</t>
  </si>
  <si>
    <t>Q3</t>
  </si>
  <si>
    <t>IQR</t>
  </si>
  <si>
    <t>Outer lower fence</t>
  </si>
  <si>
    <t>Outer upper fence</t>
  </si>
  <si>
    <t>Inner lower fence</t>
  </si>
  <si>
    <t>Inner upper fence</t>
  </si>
  <si>
    <t>Lower adjacent value</t>
  </si>
  <si>
    <t>Upper adjacent value</t>
  </si>
  <si>
    <t># of extreme outliers</t>
  </si>
  <si>
    <t># of mild outliers</t>
  </si>
  <si>
    <t># of low outliers</t>
  </si>
  <si>
    <t># of high outliers</t>
  </si>
  <si>
    <t>Data for boxplot chart</t>
  </si>
  <si>
    <t>Text settings</t>
  </si>
  <si>
    <t>Mean settings</t>
  </si>
  <si>
    <t>Box-whisker settings</t>
  </si>
  <si>
    <t>Outlier settings</t>
  </si>
  <si>
    <t>Summary measures for selected variables</t>
  </si>
  <si>
    <t>Standard deviation</t>
  </si>
  <si>
    <t>Minimum</t>
  </si>
  <si>
    <t>Maximum</t>
  </si>
  <si>
    <t>First quartile</t>
  </si>
  <si>
    <t>Third quartile</t>
  </si>
  <si>
    <t>Interquartile range</t>
  </si>
  <si>
    <t>Outliers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</si>
</sst>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8"/>
      <color indexed="81"/>
      <name val="Tahoma"/>
    </font>
    <font>
      <sz val="8"/>
      <color indexed="81"/>
      <name val="Tahoma"/>
    </font>
    <font>
      <sz val="10"/>
      <name val="Arial"/>
    </font>
    <font>
      <sz val="10"/>
      <name val="Arial"/>
    </font>
    <font>
      <b/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4417314095449501E-2"/>
          <c:y val="1.6313213703099509E-2"/>
          <c:w val="0.95116537180910099"/>
          <c:h val="0.92332789559543227"/>
        </c:manualLayout>
      </c:layout>
      <c:scatterChart>
        <c:scatterStyle val="lineMarker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'Box-B_Counter,OthersData'!$AB$6:$AB$18</c:f>
              <c:numCache>
                <c:formatCode>General</c:formatCode>
                <c:ptCount val="13"/>
                <c:pt idx="0">
                  <c:v>1.9258899346254883</c:v>
                </c:pt>
                <c:pt idx="1">
                  <c:v>1.4428844259630103</c:v>
                </c:pt>
                <c:pt idx="2">
                  <c:v>1.4428844259630103</c:v>
                </c:pt>
                <c:pt idx="3">
                  <c:v>0.12849047578389383</c:v>
                </c:pt>
                <c:pt idx="4">
                  <c:v>1.4428844259630103</c:v>
                </c:pt>
                <c:pt idx="5">
                  <c:v>1.4428844259630103</c:v>
                </c:pt>
                <c:pt idx="6">
                  <c:v>2.4167350601009745</c:v>
                </c:pt>
                <c:pt idx="7">
                  <c:v>2.4167350601009745</c:v>
                </c:pt>
                <c:pt idx="8">
                  <c:v>3.6214937122069943</c:v>
                </c:pt>
                <c:pt idx="9">
                  <c:v>2.4167350601009745</c:v>
                </c:pt>
                <c:pt idx="10">
                  <c:v>2.4167350601009745</c:v>
                </c:pt>
                <c:pt idx="11">
                  <c:v>1.9258899346254883</c:v>
                </c:pt>
                <c:pt idx="12">
                  <c:v>1.9258899346254883</c:v>
                </c:pt>
              </c:numCache>
            </c:numRef>
          </c:xVal>
          <c:yVal>
            <c:numRef>
              <c:f>'Box-B_Counter,OthersData'!$AC$6:$AC$18</c:f>
              <c:numCache>
                <c:formatCode>General</c:formatCode>
                <c:ptCount val="13"/>
                <c:pt idx="0">
                  <c:v>5</c:v>
                </c:pt>
                <c:pt idx="1">
                  <c:v>5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11</c:v>
                </c:pt>
                <c:pt idx="6">
                  <c:v>11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5</c:v>
                </c:pt>
                <c:pt idx="11">
                  <c:v>5</c:v>
                </c:pt>
                <c:pt idx="12">
                  <c:v>11</c:v>
                </c:pt>
              </c:numCache>
            </c:numRef>
          </c:yVal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'Box-B_Counter,OthersData'!$AC$20:$AC$179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'Box-B_Counter,OthersData'!$AD$20:$AD$179</c:f>
              <c:numCache>
                <c:formatCode>General</c:formatCode>
                <c:ptCount val="160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</c:numCache>
            </c:numRef>
          </c:yVal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'Box-B_Counter,OthersData'!$AE$20:$AE$179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'Box-B_Counter,OthersData'!$AF$20:$AF$179</c:f>
              <c:numCache>
                <c:formatCode>General</c:formatCode>
                <c:ptCount val="160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</c:v>
                </c:pt>
                <c:pt idx="110">
                  <c:v>8</c:v>
                </c:pt>
                <c:pt idx="111">
                  <c:v>8</c:v>
                </c:pt>
                <c:pt idx="112">
                  <c:v>8</c:v>
                </c:pt>
                <c:pt idx="113">
                  <c:v>8</c:v>
                </c:pt>
                <c:pt idx="114">
                  <c:v>8</c:v>
                </c:pt>
                <c:pt idx="115">
                  <c:v>8</c:v>
                </c:pt>
                <c:pt idx="116">
                  <c:v>8</c:v>
                </c:pt>
                <c:pt idx="117">
                  <c:v>8</c:v>
                </c:pt>
                <c:pt idx="118">
                  <c:v>8</c:v>
                </c:pt>
                <c:pt idx="119">
                  <c:v>8</c:v>
                </c:pt>
                <c:pt idx="120">
                  <c:v>8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8</c:v>
                </c:pt>
                <c:pt idx="132">
                  <c:v>8</c:v>
                </c:pt>
                <c:pt idx="133">
                  <c:v>8</c:v>
                </c:pt>
                <c:pt idx="134">
                  <c:v>8</c:v>
                </c:pt>
                <c:pt idx="135">
                  <c:v>8</c:v>
                </c:pt>
                <c:pt idx="136">
                  <c:v>8</c:v>
                </c:pt>
                <c:pt idx="137">
                  <c:v>8</c:v>
                </c:pt>
                <c:pt idx="138">
                  <c:v>8</c:v>
                </c:pt>
                <c:pt idx="139">
                  <c:v>8</c:v>
                </c:pt>
                <c:pt idx="140">
                  <c:v>8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</c:numCache>
            </c:numRef>
          </c:yVal>
        </c:ser>
        <c:ser>
          <c:idx val="3"/>
          <c:order val="3"/>
          <c:spPr>
            <a:ln w="12700">
              <a:solidFill>
                <a:srgbClr val="00FF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'Box-B_Counter,OthersData'!$AB$4</c:f>
              <c:numCache>
                <c:formatCode>General</c:formatCode>
                <c:ptCount val="1"/>
                <c:pt idx="0">
                  <c:v>1.9168772214366512</c:v>
                </c:pt>
              </c:numCache>
            </c:numRef>
          </c:xVal>
          <c:yVal>
            <c:numRef>
              <c:f>'Box-B_Counter,OthersData'!$AC$4</c:f>
              <c:numCache>
                <c:formatCode>General</c:formatCode>
                <c:ptCount val="1"/>
                <c:pt idx="0">
                  <c:v>8</c:v>
                </c:pt>
              </c:numCache>
            </c:numRef>
          </c:yVal>
        </c:ser>
        <c:ser>
          <c:idx val="4"/>
          <c:order val="4"/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B_Counter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</c:dLbl>
            <c:delete val="1"/>
          </c:dLbls>
          <c:xVal>
            <c:numRef>
              <c:f>'Box-B_Counter,OthersData'!$AB$2</c:f>
              <c:numCache>
                <c:formatCode>General</c:formatCode>
                <c:ptCount val="1"/>
                <c:pt idx="0">
                  <c:v>2.562812655221669</c:v>
                </c:pt>
              </c:numCache>
            </c:numRef>
          </c:xVal>
          <c:yVal>
            <c:numRef>
              <c:f>'Box-B_Counter,OthersData'!$AC$2</c:f>
              <c:numCache>
                <c:formatCode>General</c:formatCode>
                <c:ptCount val="1"/>
                <c:pt idx="0">
                  <c:v>5</c:v>
                </c:pt>
              </c:numCache>
            </c:numRef>
          </c:yVal>
        </c:ser>
        <c:ser>
          <c:idx val="5"/>
          <c:order val="5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'Box-B_Counter,OthersData'!$AD$6:$AD$18</c:f>
              <c:numCache>
                <c:formatCode>General</c:formatCode>
                <c:ptCount val="13"/>
                <c:pt idx="0">
                  <c:v>1.3961537226199727</c:v>
                </c:pt>
                <c:pt idx="1">
                  <c:v>1.0153797768359927</c:v>
                </c:pt>
                <c:pt idx="2">
                  <c:v>1.0153797768359927</c:v>
                </c:pt>
                <c:pt idx="3">
                  <c:v>0.22056266718813333</c:v>
                </c:pt>
                <c:pt idx="4">
                  <c:v>1.0153797768359927</c:v>
                </c:pt>
                <c:pt idx="5">
                  <c:v>1.0153797768359927</c:v>
                </c:pt>
                <c:pt idx="6">
                  <c:v>1.8978100689096169</c:v>
                </c:pt>
                <c:pt idx="7">
                  <c:v>1.8978100689096169</c:v>
                </c:pt>
                <c:pt idx="8">
                  <c:v>3.757664522721583</c:v>
                </c:pt>
                <c:pt idx="9">
                  <c:v>1.8978100689096169</c:v>
                </c:pt>
                <c:pt idx="10">
                  <c:v>1.8978100689096169</c:v>
                </c:pt>
                <c:pt idx="11">
                  <c:v>1.3961537226199727</c:v>
                </c:pt>
                <c:pt idx="12">
                  <c:v>1.3961537226199727</c:v>
                </c:pt>
              </c:numCache>
            </c:numRef>
          </c:xVal>
          <c:yVal>
            <c:numRef>
              <c:f>'Box-B_Counter,OthersData'!$AE$6:$AE$18</c:f>
              <c:numCache>
                <c:formatCode>General</c:formatCode>
                <c:ptCount val="13"/>
                <c:pt idx="0">
                  <c:v>15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21</c:v>
                </c:pt>
                <c:pt idx="6">
                  <c:v>21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15</c:v>
                </c:pt>
                <c:pt idx="11">
                  <c:v>15</c:v>
                </c:pt>
                <c:pt idx="12">
                  <c:v>21</c:v>
                </c:pt>
              </c:numCache>
            </c:numRef>
          </c:yVal>
        </c:ser>
        <c:ser>
          <c:idx val="6"/>
          <c:order val="6"/>
          <c:spPr>
            <a:ln w="12700">
              <a:solidFill>
                <a:srgbClr val="008080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'Box-B_Counter,OthersData'!$AH$20:$AH$179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'Box-B_Counter,OthersData'!$AI$20:$AI$179</c:f>
              <c:numCache>
                <c:formatCode>General</c:formatCode>
                <c:ptCount val="160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52">
                  <c:v>18</c:v>
                </c:pt>
                <c:pt idx="53">
                  <c:v>18</c:v>
                </c:pt>
                <c:pt idx="54">
                  <c:v>18</c:v>
                </c:pt>
                <c:pt idx="55">
                  <c:v>18</c:v>
                </c:pt>
                <c:pt idx="56">
                  <c:v>18</c:v>
                </c:pt>
                <c:pt idx="57">
                  <c:v>18</c:v>
                </c:pt>
                <c:pt idx="58">
                  <c:v>18</c:v>
                </c:pt>
                <c:pt idx="59">
                  <c:v>18</c:v>
                </c:pt>
                <c:pt idx="60">
                  <c:v>18</c:v>
                </c:pt>
                <c:pt idx="61">
                  <c:v>18</c:v>
                </c:pt>
                <c:pt idx="62">
                  <c:v>18</c:v>
                </c:pt>
                <c:pt idx="63">
                  <c:v>18</c:v>
                </c:pt>
                <c:pt idx="64">
                  <c:v>18</c:v>
                </c:pt>
                <c:pt idx="65">
                  <c:v>18</c:v>
                </c:pt>
                <c:pt idx="66">
                  <c:v>18</c:v>
                </c:pt>
                <c:pt idx="67">
                  <c:v>18</c:v>
                </c:pt>
                <c:pt idx="68">
                  <c:v>18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18</c:v>
                </c:pt>
                <c:pt idx="74">
                  <c:v>18</c:v>
                </c:pt>
                <c:pt idx="75">
                  <c:v>18</c:v>
                </c:pt>
                <c:pt idx="76">
                  <c:v>18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18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18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18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18</c:v>
                </c:pt>
                <c:pt idx="96">
                  <c:v>18</c:v>
                </c:pt>
                <c:pt idx="97">
                  <c:v>18</c:v>
                </c:pt>
                <c:pt idx="98">
                  <c:v>18</c:v>
                </c:pt>
                <c:pt idx="99">
                  <c:v>18</c:v>
                </c:pt>
                <c:pt idx="100">
                  <c:v>18</c:v>
                </c:pt>
                <c:pt idx="101">
                  <c:v>18</c:v>
                </c:pt>
                <c:pt idx="102">
                  <c:v>18</c:v>
                </c:pt>
                <c:pt idx="103">
                  <c:v>18</c:v>
                </c:pt>
                <c:pt idx="104">
                  <c:v>18</c:v>
                </c:pt>
                <c:pt idx="105">
                  <c:v>18</c:v>
                </c:pt>
                <c:pt idx="106">
                  <c:v>18</c:v>
                </c:pt>
                <c:pt idx="107">
                  <c:v>18</c:v>
                </c:pt>
                <c:pt idx="108">
                  <c:v>18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18</c:v>
                </c:pt>
                <c:pt idx="126">
                  <c:v>18</c:v>
                </c:pt>
                <c:pt idx="127">
                  <c:v>18</c:v>
                </c:pt>
                <c:pt idx="128">
                  <c:v>18</c:v>
                </c:pt>
                <c:pt idx="129">
                  <c:v>18</c:v>
                </c:pt>
                <c:pt idx="130">
                  <c:v>18</c:v>
                </c:pt>
                <c:pt idx="131">
                  <c:v>18</c:v>
                </c:pt>
                <c:pt idx="132">
                  <c:v>18</c:v>
                </c:pt>
                <c:pt idx="133">
                  <c:v>18</c:v>
                </c:pt>
                <c:pt idx="134">
                  <c:v>18</c:v>
                </c:pt>
                <c:pt idx="135">
                  <c:v>18</c:v>
                </c:pt>
                <c:pt idx="136">
                  <c:v>18</c:v>
                </c:pt>
                <c:pt idx="137">
                  <c:v>18</c:v>
                </c:pt>
                <c:pt idx="138">
                  <c:v>18</c:v>
                </c:pt>
                <c:pt idx="139">
                  <c:v>18</c:v>
                </c:pt>
                <c:pt idx="140">
                  <c:v>18</c:v>
                </c:pt>
                <c:pt idx="141">
                  <c:v>18</c:v>
                </c:pt>
                <c:pt idx="142">
                  <c:v>18</c:v>
                </c:pt>
                <c:pt idx="143">
                  <c:v>18</c:v>
                </c:pt>
                <c:pt idx="144">
                  <c:v>18</c:v>
                </c:pt>
                <c:pt idx="145">
                  <c:v>18</c:v>
                </c:pt>
                <c:pt idx="146">
                  <c:v>18</c:v>
                </c:pt>
                <c:pt idx="147">
                  <c:v>18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18</c:v>
                </c:pt>
                <c:pt idx="152">
                  <c:v>18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18</c:v>
                </c:pt>
                <c:pt idx="157">
                  <c:v>18</c:v>
                </c:pt>
                <c:pt idx="158">
                  <c:v>18</c:v>
                </c:pt>
                <c:pt idx="159">
                  <c:v>18</c:v>
                </c:pt>
              </c:numCache>
            </c:numRef>
          </c:yVal>
        </c:ser>
        <c:ser>
          <c:idx val="7"/>
          <c:order val="7"/>
          <c:spPr>
            <a:ln w="12700">
              <a:solidFill>
                <a:srgbClr val="0000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'Box-B_Counter,OthersData'!$AJ$20:$AJ$179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'Box-B_Counter,OthersData'!$AK$20:$AK$179</c:f>
              <c:numCache>
                <c:formatCode>General</c:formatCode>
                <c:ptCount val="160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  <c:pt idx="11">
                  <c:v>18</c:v>
                </c:pt>
                <c:pt idx="12">
                  <c:v>18</c:v>
                </c:pt>
                <c:pt idx="13">
                  <c:v>18</c:v>
                </c:pt>
                <c:pt idx="14">
                  <c:v>18</c:v>
                </c:pt>
                <c:pt idx="15">
                  <c:v>18</c:v>
                </c:pt>
                <c:pt idx="16">
                  <c:v>18</c:v>
                </c:pt>
                <c:pt idx="17">
                  <c:v>18</c:v>
                </c:pt>
                <c:pt idx="18">
                  <c:v>18</c:v>
                </c:pt>
                <c:pt idx="19">
                  <c:v>18</c:v>
                </c:pt>
                <c:pt idx="20">
                  <c:v>18</c:v>
                </c:pt>
                <c:pt idx="21">
                  <c:v>18</c:v>
                </c:pt>
                <c:pt idx="22">
                  <c:v>18</c:v>
                </c:pt>
                <c:pt idx="23">
                  <c:v>18</c:v>
                </c:pt>
                <c:pt idx="24">
                  <c:v>18</c:v>
                </c:pt>
                <c:pt idx="25">
                  <c:v>18</c:v>
                </c:pt>
                <c:pt idx="26">
                  <c:v>18</c:v>
                </c:pt>
                <c:pt idx="27">
                  <c:v>18</c:v>
                </c:pt>
                <c:pt idx="28">
                  <c:v>18</c:v>
                </c:pt>
                <c:pt idx="29">
                  <c:v>18</c:v>
                </c:pt>
                <c:pt idx="30">
                  <c:v>18</c:v>
                </c:pt>
                <c:pt idx="31">
                  <c:v>18</c:v>
                </c:pt>
                <c:pt idx="32">
                  <c:v>18</c:v>
                </c:pt>
                <c:pt idx="33">
                  <c:v>18</c:v>
                </c:pt>
                <c:pt idx="34">
                  <c:v>18</c:v>
                </c:pt>
                <c:pt idx="35">
                  <c:v>18</c:v>
                </c:pt>
                <c:pt idx="36">
                  <c:v>18</c:v>
                </c:pt>
                <c:pt idx="37">
                  <c:v>18</c:v>
                </c:pt>
                <c:pt idx="38">
                  <c:v>18</c:v>
                </c:pt>
                <c:pt idx="39">
                  <c:v>18</c:v>
                </c:pt>
                <c:pt idx="40">
                  <c:v>18</c:v>
                </c:pt>
                <c:pt idx="41">
                  <c:v>18</c:v>
                </c:pt>
                <c:pt idx="42">
                  <c:v>18</c:v>
                </c:pt>
                <c:pt idx="43">
                  <c:v>18</c:v>
                </c:pt>
                <c:pt idx="44">
                  <c:v>18</c:v>
                </c:pt>
                <c:pt idx="45">
                  <c:v>18</c:v>
                </c:pt>
                <c:pt idx="46">
                  <c:v>18</c:v>
                </c:pt>
                <c:pt idx="47">
                  <c:v>18</c:v>
                </c:pt>
                <c:pt idx="48">
                  <c:v>18</c:v>
                </c:pt>
                <c:pt idx="49">
                  <c:v>18</c:v>
                </c:pt>
                <c:pt idx="50">
                  <c:v>18</c:v>
                </c:pt>
                <c:pt idx="51">
                  <c:v>18</c:v>
                </c:pt>
                <c:pt idx="52">
                  <c:v>18</c:v>
                </c:pt>
                <c:pt idx="53">
                  <c:v>18</c:v>
                </c:pt>
                <c:pt idx="54">
                  <c:v>18</c:v>
                </c:pt>
                <c:pt idx="55">
                  <c:v>18</c:v>
                </c:pt>
                <c:pt idx="56">
                  <c:v>18</c:v>
                </c:pt>
                <c:pt idx="57">
                  <c:v>18</c:v>
                </c:pt>
                <c:pt idx="58">
                  <c:v>18</c:v>
                </c:pt>
                <c:pt idx="59">
                  <c:v>18</c:v>
                </c:pt>
                <c:pt idx="60">
                  <c:v>18</c:v>
                </c:pt>
                <c:pt idx="61">
                  <c:v>18</c:v>
                </c:pt>
                <c:pt idx="62">
                  <c:v>18</c:v>
                </c:pt>
                <c:pt idx="63">
                  <c:v>18</c:v>
                </c:pt>
                <c:pt idx="64">
                  <c:v>18</c:v>
                </c:pt>
                <c:pt idx="65">
                  <c:v>18</c:v>
                </c:pt>
                <c:pt idx="66">
                  <c:v>18</c:v>
                </c:pt>
                <c:pt idx="67">
                  <c:v>18</c:v>
                </c:pt>
                <c:pt idx="68">
                  <c:v>18</c:v>
                </c:pt>
                <c:pt idx="69">
                  <c:v>18</c:v>
                </c:pt>
                <c:pt idx="70">
                  <c:v>18</c:v>
                </c:pt>
                <c:pt idx="71">
                  <c:v>18</c:v>
                </c:pt>
                <c:pt idx="72">
                  <c:v>18</c:v>
                </c:pt>
                <c:pt idx="73">
                  <c:v>18</c:v>
                </c:pt>
                <c:pt idx="74">
                  <c:v>18</c:v>
                </c:pt>
                <c:pt idx="75">
                  <c:v>18</c:v>
                </c:pt>
                <c:pt idx="76">
                  <c:v>18</c:v>
                </c:pt>
                <c:pt idx="77">
                  <c:v>18</c:v>
                </c:pt>
                <c:pt idx="78">
                  <c:v>18</c:v>
                </c:pt>
                <c:pt idx="79">
                  <c:v>18</c:v>
                </c:pt>
                <c:pt idx="80">
                  <c:v>18</c:v>
                </c:pt>
                <c:pt idx="81">
                  <c:v>18</c:v>
                </c:pt>
                <c:pt idx="82">
                  <c:v>18</c:v>
                </c:pt>
                <c:pt idx="83">
                  <c:v>18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18</c:v>
                </c:pt>
                <c:pt idx="88">
                  <c:v>18</c:v>
                </c:pt>
                <c:pt idx="89">
                  <c:v>18</c:v>
                </c:pt>
                <c:pt idx="90">
                  <c:v>18</c:v>
                </c:pt>
                <c:pt idx="91">
                  <c:v>18</c:v>
                </c:pt>
                <c:pt idx="92">
                  <c:v>18</c:v>
                </c:pt>
                <c:pt idx="93">
                  <c:v>18</c:v>
                </c:pt>
                <c:pt idx="94">
                  <c:v>18</c:v>
                </c:pt>
                <c:pt idx="95">
                  <c:v>18</c:v>
                </c:pt>
                <c:pt idx="96">
                  <c:v>18</c:v>
                </c:pt>
                <c:pt idx="97">
                  <c:v>18</c:v>
                </c:pt>
                <c:pt idx="98">
                  <c:v>18</c:v>
                </c:pt>
                <c:pt idx="99">
                  <c:v>18</c:v>
                </c:pt>
                <c:pt idx="100">
                  <c:v>18</c:v>
                </c:pt>
                <c:pt idx="101">
                  <c:v>18</c:v>
                </c:pt>
                <c:pt idx="102">
                  <c:v>18</c:v>
                </c:pt>
                <c:pt idx="103">
                  <c:v>18</c:v>
                </c:pt>
                <c:pt idx="104">
                  <c:v>18</c:v>
                </c:pt>
                <c:pt idx="105">
                  <c:v>18</c:v>
                </c:pt>
                <c:pt idx="106">
                  <c:v>18</c:v>
                </c:pt>
                <c:pt idx="107">
                  <c:v>18</c:v>
                </c:pt>
                <c:pt idx="108">
                  <c:v>18</c:v>
                </c:pt>
                <c:pt idx="109">
                  <c:v>18</c:v>
                </c:pt>
                <c:pt idx="110">
                  <c:v>18</c:v>
                </c:pt>
                <c:pt idx="111">
                  <c:v>18</c:v>
                </c:pt>
                <c:pt idx="112">
                  <c:v>18</c:v>
                </c:pt>
                <c:pt idx="113">
                  <c:v>18</c:v>
                </c:pt>
                <c:pt idx="114">
                  <c:v>18</c:v>
                </c:pt>
                <c:pt idx="115">
                  <c:v>18</c:v>
                </c:pt>
                <c:pt idx="116">
                  <c:v>18</c:v>
                </c:pt>
                <c:pt idx="117">
                  <c:v>18</c:v>
                </c:pt>
                <c:pt idx="118">
                  <c:v>18</c:v>
                </c:pt>
                <c:pt idx="119">
                  <c:v>18</c:v>
                </c:pt>
                <c:pt idx="120">
                  <c:v>18</c:v>
                </c:pt>
                <c:pt idx="121">
                  <c:v>18</c:v>
                </c:pt>
                <c:pt idx="122">
                  <c:v>18</c:v>
                </c:pt>
                <c:pt idx="123">
                  <c:v>18</c:v>
                </c:pt>
                <c:pt idx="124">
                  <c:v>18</c:v>
                </c:pt>
                <c:pt idx="125">
                  <c:v>18</c:v>
                </c:pt>
                <c:pt idx="126">
                  <c:v>18</c:v>
                </c:pt>
                <c:pt idx="127">
                  <c:v>18</c:v>
                </c:pt>
                <c:pt idx="128">
                  <c:v>18</c:v>
                </c:pt>
                <c:pt idx="129">
                  <c:v>18</c:v>
                </c:pt>
                <c:pt idx="130">
                  <c:v>18</c:v>
                </c:pt>
                <c:pt idx="131">
                  <c:v>18</c:v>
                </c:pt>
                <c:pt idx="132">
                  <c:v>18</c:v>
                </c:pt>
                <c:pt idx="133">
                  <c:v>18</c:v>
                </c:pt>
                <c:pt idx="134">
                  <c:v>18</c:v>
                </c:pt>
                <c:pt idx="135">
                  <c:v>18</c:v>
                </c:pt>
                <c:pt idx="136">
                  <c:v>18</c:v>
                </c:pt>
                <c:pt idx="137">
                  <c:v>18</c:v>
                </c:pt>
                <c:pt idx="138">
                  <c:v>18</c:v>
                </c:pt>
                <c:pt idx="139">
                  <c:v>18</c:v>
                </c:pt>
                <c:pt idx="140">
                  <c:v>18</c:v>
                </c:pt>
                <c:pt idx="141">
                  <c:v>18</c:v>
                </c:pt>
                <c:pt idx="142">
                  <c:v>18</c:v>
                </c:pt>
                <c:pt idx="143">
                  <c:v>18</c:v>
                </c:pt>
                <c:pt idx="144">
                  <c:v>18</c:v>
                </c:pt>
                <c:pt idx="145">
                  <c:v>18</c:v>
                </c:pt>
                <c:pt idx="146">
                  <c:v>18</c:v>
                </c:pt>
                <c:pt idx="147">
                  <c:v>18</c:v>
                </c:pt>
                <c:pt idx="148">
                  <c:v>18</c:v>
                </c:pt>
                <c:pt idx="149">
                  <c:v>18</c:v>
                </c:pt>
                <c:pt idx="150">
                  <c:v>18</c:v>
                </c:pt>
                <c:pt idx="151">
                  <c:v>18</c:v>
                </c:pt>
                <c:pt idx="152">
                  <c:v>18</c:v>
                </c:pt>
                <c:pt idx="153">
                  <c:v>18</c:v>
                </c:pt>
                <c:pt idx="154">
                  <c:v>18</c:v>
                </c:pt>
                <c:pt idx="155">
                  <c:v>18</c:v>
                </c:pt>
                <c:pt idx="156">
                  <c:v>18</c:v>
                </c:pt>
                <c:pt idx="157">
                  <c:v>18</c:v>
                </c:pt>
                <c:pt idx="158">
                  <c:v>18</c:v>
                </c:pt>
                <c:pt idx="159">
                  <c:v>18</c:v>
                </c:pt>
              </c:numCache>
            </c:numRef>
          </c:yVal>
        </c:ser>
        <c:ser>
          <c:idx val="8"/>
          <c:order val="8"/>
          <c:spPr>
            <a:ln w="12700">
              <a:solidFill>
                <a:srgbClr val="00CC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'Box-B_Counter,OthersData'!$AD$4</c:f>
              <c:numCache>
                <c:formatCode>General</c:formatCode>
                <c:ptCount val="1"/>
                <c:pt idx="0">
                  <c:v>1.5267834004975795</c:v>
                </c:pt>
              </c:numCache>
            </c:numRef>
          </c:xVal>
          <c:yVal>
            <c:numRef>
              <c:f>'Box-B_Counter,OthersData'!$AE$4</c:f>
              <c:numCache>
                <c:formatCode>General</c:formatCode>
                <c:ptCount val="1"/>
                <c:pt idx="0">
                  <c:v>18</c:v>
                </c:pt>
              </c:numCache>
            </c:numRef>
          </c:yVal>
        </c:ser>
        <c:ser>
          <c:idx val="9"/>
          <c:order val="9"/>
          <c:spPr>
            <a:ln w="12700">
              <a:solidFill>
                <a:srgbClr val="CCFF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B_DriveThru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</c:dLbl>
            <c:delete val="1"/>
          </c:dLbls>
          <c:xVal>
            <c:numRef>
              <c:f>'Box-B_Counter,OthersData'!$AD$2</c:f>
              <c:numCache>
                <c:formatCode>General</c:formatCode>
                <c:ptCount val="1"/>
                <c:pt idx="0">
                  <c:v>2.0301746127206606</c:v>
                </c:pt>
              </c:numCache>
            </c:numRef>
          </c:xVal>
          <c:yVal>
            <c:numRef>
              <c:f>'Box-B_Counter,OthersData'!$AE$2</c:f>
              <c:numCache>
                <c:formatCode>General</c:formatCode>
                <c:ptCount val="1"/>
                <c:pt idx="0">
                  <c:v>15</c:v>
                </c:pt>
              </c:numCache>
            </c:numRef>
          </c:yVal>
        </c:ser>
        <c:ser>
          <c:idx val="10"/>
          <c:order val="10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'Box-B_Counter,OthersData'!$AF$6:$AF$18</c:f>
              <c:numCache>
                <c:formatCode>General</c:formatCode>
                <c:ptCount val="13"/>
                <c:pt idx="0">
                  <c:v>1.1075921111935818</c:v>
                </c:pt>
                <c:pt idx="1">
                  <c:v>0.69821877027847101</c:v>
                </c:pt>
                <c:pt idx="2">
                  <c:v>0.69821877027847101</c:v>
                </c:pt>
                <c:pt idx="3">
                  <c:v>6.2219649515196901E-2</c:v>
                </c:pt>
                <c:pt idx="4">
                  <c:v>0.69821877027847101</c:v>
                </c:pt>
                <c:pt idx="5">
                  <c:v>0.69821877027847101</c:v>
                </c:pt>
                <c:pt idx="6">
                  <c:v>2.3676376418475886</c:v>
                </c:pt>
                <c:pt idx="7">
                  <c:v>2.3676376418475886</c:v>
                </c:pt>
                <c:pt idx="8">
                  <c:v>3.6009394449935792</c:v>
                </c:pt>
                <c:pt idx="9">
                  <c:v>2.3676376418475886</c:v>
                </c:pt>
                <c:pt idx="10">
                  <c:v>2.3676376418475886</c:v>
                </c:pt>
                <c:pt idx="11">
                  <c:v>1.1075921111935818</c:v>
                </c:pt>
                <c:pt idx="12">
                  <c:v>1.1075921111935818</c:v>
                </c:pt>
              </c:numCache>
            </c:numRef>
          </c:xVal>
          <c:yVal>
            <c:numRef>
              <c:f>'Box-B_Counter,OthersData'!$AG$6:$AG$18</c:f>
              <c:numCache>
                <c:formatCode>General</c:formatCode>
                <c:ptCount val="13"/>
                <c:pt idx="0">
                  <c:v>25</c:v>
                </c:pt>
                <c:pt idx="1">
                  <c:v>25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31</c:v>
                </c:pt>
                <c:pt idx="6">
                  <c:v>31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25</c:v>
                </c:pt>
                <c:pt idx="11">
                  <c:v>25</c:v>
                </c:pt>
                <c:pt idx="12">
                  <c:v>31</c:v>
                </c:pt>
              </c:numCache>
            </c:numRef>
          </c:yVal>
        </c:ser>
        <c:ser>
          <c:idx val="11"/>
          <c:order val="11"/>
          <c:spPr>
            <a:ln w="12700">
              <a:solidFill>
                <a:srgbClr val="FFFF99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99"/>
              </a:solidFill>
              <a:ln>
                <a:solidFill>
                  <a:srgbClr val="FFFF99"/>
                </a:solidFill>
                <a:prstDash val="solid"/>
              </a:ln>
            </c:spPr>
          </c:marker>
          <c:xVal>
            <c:numRef>
              <c:f>'Box-B_Counter,OthersData'!$AM$20:$AM$179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'Box-B_Counter,OthersData'!$AN$20:$AN$179</c:f>
              <c:numCache>
                <c:formatCode>General</c:formatCode>
                <c:ptCount val="160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  <c:pt idx="27">
                  <c:v>28</c:v>
                </c:pt>
                <c:pt idx="28">
                  <c:v>28</c:v>
                </c:pt>
                <c:pt idx="29">
                  <c:v>28</c:v>
                </c:pt>
                <c:pt idx="30">
                  <c:v>28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28</c:v>
                </c:pt>
                <c:pt idx="35">
                  <c:v>28</c:v>
                </c:pt>
                <c:pt idx="36">
                  <c:v>28</c:v>
                </c:pt>
                <c:pt idx="37">
                  <c:v>28</c:v>
                </c:pt>
                <c:pt idx="38">
                  <c:v>28</c:v>
                </c:pt>
                <c:pt idx="39">
                  <c:v>28</c:v>
                </c:pt>
                <c:pt idx="40">
                  <c:v>28</c:v>
                </c:pt>
                <c:pt idx="41">
                  <c:v>28</c:v>
                </c:pt>
                <c:pt idx="42">
                  <c:v>28</c:v>
                </c:pt>
                <c:pt idx="43">
                  <c:v>28</c:v>
                </c:pt>
                <c:pt idx="44">
                  <c:v>28</c:v>
                </c:pt>
                <c:pt idx="45">
                  <c:v>28</c:v>
                </c:pt>
                <c:pt idx="46">
                  <c:v>28</c:v>
                </c:pt>
                <c:pt idx="47">
                  <c:v>28</c:v>
                </c:pt>
                <c:pt idx="48">
                  <c:v>28</c:v>
                </c:pt>
                <c:pt idx="49">
                  <c:v>28</c:v>
                </c:pt>
                <c:pt idx="50">
                  <c:v>28</c:v>
                </c:pt>
                <c:pt idx="51">
                  <c:v>28</c:v>
                </c:pt>
                <c:pt idx="52">
                  <c:v>28</c:v>
                </c:pt>
                <c:pt idx="53">
                  <c:v>28</c:v>
                </c:pt>
                <c:pt idx="54">
                  <c:v>28</c:v>
                </c:pt>
                <c:pt idx="55">
                  <c:v>28</c:v>
                </c:pt>
                <c:pt idx="56">
                  <c:v>28</c:v>
                </c:pt>
                <c:pt idx="57">
                  <c:v>28</c:v>
                </c:pt>
                <c:pt idx="58">
                  <c:v>28</c:v>
                </c:pt>
                <c:pt idx="59">
                  <c:v>28</c:v>
                </c:pt>
                <c:pt idx="60">
                  <c:v>28</c:v>
                </c:pt>
                <c:pt idx="61">
                  <c:v>28</c:v>
                </c:pt>
                <c:pt idx="62">
                  <c:v>28</c:v>
                </c:pt>
                <c:pt idx="63">
                  <c:v>28</c:v>
                </c:pt>
                <c:pt idx="64">
                  <c:v>28</c:v>
                </c:pt>
                <c:pt idx="65">
                  <c:v>28</c:v>
                </c:pt>
                <c:pt idx="66">
                  <c:v>28</c:v>
                </c:pt>
                <c:pt idx="67">
                  <c:v>28</c:v>
                </c:pt>
                <c:pt idx="68">
                  <c:v>28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28</c:v>
                </c:pt>
                <c:pt idx="73">
                  <c:v>28</c:v>
                </c:pt>
                <c:pt idx="74">
                  <c:v>28</c:v>
                </c:pt>
                <c:pt idx="75">
                  <c:v>28</c:v>
                </c:pt>
                <c:pt idx="76">
                  <c:v>28</c:v>
                </c:pt>
                <c:pt idx="77">
                  <c:v>28</c:v>
                </c:pt>
                <c:pt idx="78">
                  <c:v>28</c:v>
                </c:pt>
                <c:pt idx="79">
                  <c:v>28</c:v>
                </c:pt>
                <c:pt idx="80">
                  <c:v>28</c:v>
                </c:pt>
                <c:pt idx="81">
                  <c:v>28</c:v>
                </c:pt>
                <c:pt idx="82">
                  <c:v>28</c:v>
                </c:pt>
                <c:pt idx="83">
                  <c:v>28</c:v>
                </c:pt>
                <c:pt idx="84">
                  <c:v>28</c:v>
                </c:pt>
                <c:pt idx="85">
                  <c:v>28</c:v>
                </c:pt>
                <c:pt idx="86">
                  <c:v>28</c:v>
                </c:pt>
                <c:pt idx="87">
                  <c:v>28</c:v>
                </c:pt>
                <c:pt idx="88">
                  <c:v>28</c:v>
                </c:pt>
                <c:pt idx="89">
                  <c:v>28</c:v>
                </c:pt>
                <c:pt idx="90">
                  <c:v>28</c:v>
                </c:pt>
                <c:pt idx="91">
                  <c:v>28</c:v>
                </c:pt>
                <c:pt idx="92">
                  <c:v>28</c:v>
                </c:pt>
                <c:pt idx="93">
                  <c:v>28</c:v>
                </c:pt>
                <c:pt idx="94">
                  <c:v>28</c:v>
                </c:pt>
                <c:pt idx="95">
                  <c:v>28</c:v>
                </c:pt>
                <c:pt idx="96">
                  <c:v>28</c:v>
                </c:pt>
                <c:pt idx="97">
                  <c:v>28</c:v>
                </c:pt>
                <c:pt idx="98">
                  <c:v>28</c:v>
                </c:pt>
                <c:pt idx="99">
                  <c:v>28</c:v>
                </c:pt>
                <c:pt idx="100">
                  <c:v>28</c:v>
                </c:pt>
                <c:pt idx="101">
                  <c:v>28</c:v>
                </c:pt>
                <c:pt idx="102">
                  <c:v>28</c:v>
                </c:pt>
                <c:pt idx="103">
                  <c:v>28</c:v>
                </c:pt>
                <c:pt idx="104">
                  <c:v>28</c:v>
                </c:pt>
                <c:pt idx="105">
                  <c:v>28</c:v>
                </c:pt>
                <c:pt idx="106">
                  <c:v>28</c:v>
                </c:pt>
                <c:pt idx="107">
                  <c:v>28</c:v>
                </c:pt>
                <c:pt idx="108">
                  <c:v>28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28</c:v>
                </c:pt>
                <c:pt idx="114">
                  <c:v>28</c:v>
                </c:pt>
                <c:pt idx="115">
                  <c:v>28</c:v>
                </c:pt>
                <c:pt idx="116">
                  <c:v>28</c:v>
                </c:pt>
                <c:pt idx="117">
                  <c:v>28</c:v>
                </c:pt>
                <c:pt idx="118">
                  <c:v>28</c:v>
                </c:pt>
                <c:pt idx="119">
                  <c:v>28</c:v>
                </c:pt>
                <c:pt idx="120">
                  <c:v>28</c:v>
                </c:pt>
                <c:pt idx="121">
                  <c:v>28</c:v>
                </c:pt>
                <c:pt idx="122">
                  <c:v>28</c:v>
                </c:pt>
                <c:pt idx="123">
                  <c:v>28</c:v>
                </c:pt>
                <c:pt idx="124">
                  <c:v>28</c:v>
                </c:pt>
                <c:pt idx="125">
                  <c:v>28</c:v>
                </c:pt>
                <c:pt idx="126">
                  <c:v>28</c:v>
                </c:pt>
                <c:pt idx="127">
                  <c:v>28</c:v>
                </c:pt>
                <c:pt idx="128">
                  <c:v>28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28</c:v>
                </c:pt>
                <c:pt idx="133">
                  <c:v>28</c:v>
                </c:pt>
                <c:pt idx="134">
                  <c:v>28</c:v>
                </c:pt>
                <c:pt idx="135">
                  <c:v>28</c:v>
                </c:pt>
                <c:pt idx="136">
                  <c:v>28</c:v>
                </c:pt>
                <c:pt idx="137">
                  <c:v>28</c:v>
                </c:pt>
                <c:pt idx="138">
                  <c:v>28</c:v>
                </c:pt>
                <c:pt idx="139">
                  <c:v>28</c:v>
                </c:pt>
                <c:pt idx="140">
                  <c:v>28</c:v>
                </c:pt>
                <c:pt idx="141">
                  <c:v>28</c:v>
                </c:pt>
                <c:pt idx="142">
                  <c:v>28</c:v>
                </c:pt>
                <c:pt idx="143">
                  <c:v>28</c:v>
                </c:pt>
                <c:pt idx="144">
                  <c:v>28</c:v>
                </c:pt>
                <c:pt idx="145">
                  <c:v>28</c:v>
                </c:pt>
                <c:pt idx="146">
                  <c:v>28</c:v>
                </c:pt>
                <c:pt idx="147">
                  <c:v>28</c:v>
                </c:pt>
                <c:pt idx="148">
                  <c:v>28</c:v>
                </c:pt>
                <c:pt idx="149">
                  <c:v>28</c:v>
                </c:pt>
                <c:pt idx="150">
                  <c:v>28</c:v>
                </c:pt>
                <c:pt idx="151">
                  <c:v>28</c:v>
                </c:pt>
                <c:pt idx="152">
                  <c:v>28</c:v>
                </c:pt>
                <c:pt idx="153">
                  <c:v>28</c:v>
                </c:pt>
                <c:pt idx="154">
                  <c:v>28</c:v>
                </c:pt>
                <c:pt idx="155">
                  <c:v>28</c:v>
                </c:pt>
                <c:pt idx="156">
                  <c:v>28</c:v>
                </c:pt>
                <c:pt idx="157">
                  <c:v>28</c:v>
                </c:pt>
                <c:pt idx="158">
                  <c:v>28</c:v>
                </c:pt>
                <c:pt idx="159">
                  <c:v>28</c:v>
                </c:pt>
              </c:numCache>
            </c:numRef>
          </c:yVal>
        </c:ser>
        <c:ser>
          <c:idx val="12"/>
          <c:order val="12"/>
          <c:spPr>
            <a:ln w="12700">
              <a:solidFill>
                <a:srgbClr val="99CC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99CCFF"/>
                </a:solidFill>
                <a:prstDash val="solid"/>
              </a:ln>
            </c:spPr>
          </c:marker>
          <c:xVal>
            <c:numRef>
              <c:f>'Box-B_Counter,OthersData'!$AO$20:$AO$179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'Box-B_Counter,OthersData'!$AP$20:$AP$179</c:f>
              <c:numCache>
                <c:formatCode>General</c:formatCode>
                <c:ptCount val="160"/>
                <c:pt idx="0">
                  <c:v>28</c:v>
                </c:pt>
                <c:pt idx="1">
                  <c:v>28</c:v>
                </c:pt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  <c:pt idx="27">
                  <c:v>28</c:v>
                </c:pt>
                <c:pt idx="28">
                  <c:v>28</c:v>
                </c:pt>
                <c:pt idx="29">
                  <c:v>28</c:v>
                </c:pt>
                <c:pt idx="30">
                  <c:v>28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28</c:v>
                </c:pt>
                <c:pt idx="35">
                  <c:v>28</c:v>
                </c:pt>
                <c:pt idx="36">
                  <c:v>28</c:v>
                </c:pt>
                <c:pt idx="37">
                  <c:v>28</c:v>
                </c:pt>
                <c:pt idx="38">
                  <c:v>28</c:v>
                </c:pt>
                <c:pt idx="39">
                  <c:v>28</c:v>
                </c:pt>
                <c:pt idx="40">
                  <c:v>28</c:v>
                </c:pt>
                <c:pt idx="41">
                  <c:v>28</c:v>
                </c:pt>
                <c:pt idx="42">
                  <c:v>28</c:v>
                </c:pt>
                <c:pt idx="43">
                  <c:v>28</c:v>
                </c:pt>
                <c:pt idx="44">
                  <c:v>28</c:v>
                </c:pt>
                <c:pt idx="45">
                  <c:v>28</c:v>
                </c:pt>
                <c:pt idx="46">
                  <c:v>28</c:v>
                </c:pt>
                <c:pt idx="47">
                  <c:v>28</c:v>
                </c:pt>
                <c:pt idx="48">
                  <c:v>28</c:v>
                </c:pt>
                <c:pt idx="49">
                  <c:v>28</c:v>
                </c:pt>
                <c:pt idx="50">
                  <c:v>28</c:v>
                </c:pt>
                <c:pt idx="51">
                  <c:v>28</c:v>
                </c:pt>
                <c:pt idx="52">
                  <c:v>28</c:v>
                </c:pt>
                <c:pt idx="53">
                  <c:v>28</c:v>
                </c:pt>
                <c:pt idx="54">
                  <c:v>28</c:v>
                </c:pt>
                <c:pt idx="55">
                  <c:v>28</c:v>
                </c:pt>
                <c:pt idx="56">
                  <c:v>28</c:v>
                </c:pt>
                <c:pt idx="57">
                  <c:v>28</c:v>
                </c:pt>
                <c:pt idx="58">
                  <c:v>28</c:v>
                </c:pt>
                <c:pt idx="59">
                  <c:v>28</c:v>
                </c:pt>
                <c:pt idx="60">
                  <c:v>28</c:v>
                </c:pt>
                <c:pt idx="61">
                  <c:v>28</c:v>
                </c:pt>
                <c:pt idx="62">
                  <c:v>28</c:v>
                </c:pt>
                <c:pt idx="63">
                  <c:v>28</c:v>
                </c:pt>
                <c:pt idx="64">
                  <c:v>28</c:v>
                </c:pt>
                <c:pt idx="65">
                  <c:v>28</c:v>
                </c:pt>
                <c:pt idx="66">
                  <c:v>28</c:v>
                </c:pt>
                <c:pt idx="67">
                  <c:v>28</c:v>
                </c:pt>
                <c:pt idx="68">
                  <c:v>28</c:v>
                </c:pt>
                <c:pt idx="69">
                  <c:v>28</c:v>
                </c:pt>
                <c:pt idx="70">
                  <c:v>28</c:v>
                </c:pt>
                <c:pt idx="71">
                  <c:v>28</c:v>
                </c:pt>
                <c:pt idx="72">
                  <c:v>28</c:v>
                </c:pt>
                <c:pt idx="73">
                  <c:v>28</c:v>
                </c:pt>
                <c:pt idx="74">
                  <c:v>28</c:v>
                </c:pt>
                <c:pt idx="75">
                  <c:v>28</c:v>
                </c:pt>
                <c:pt idx="76">
                  <c:v>28</c:v>
                </c:pt>
                <c:pt idx="77">
                  <c:v>28</c:v>
                </c:pt>
                <c:pt idx="78">
                  <c:v>28</c:v>
                </c:pt>
                <c:pt idx="79">
                  <c:v>28</c:v>
                </c:pt>
                <c:pt idx="80">
                  <c:v>28</c:v>
                </c:pt>
                <c:pt idx="81">
                  <c:v>28</c:v>
                </c:pt>
                <c:pt idx="82">
                  <c:v>28</c:v>
                </c:pt>
                <c:pt idx="83">
                  <c:v>28</c:v>
                </c:pt>
                <c:pt idx="84">
                  <c:v>28</c:v>
                </c:pt>
                <c:pt idx="85">
                  <c:v>28</c:v>
                </c:pt>
                <c:pt idx="86">
                  <c:v>28</c:v>
                </c:pt>
                <c:pt idx="87">
                  <c:v>28</c:v>
                </c:pt>
                <c:pt idx="88">
                  <c:v>28</c:v>
                </c:pt>
                <c:pt idx="89">
                  <c:v>28</c:v>
                </c:pt>
                <c:pt idx="90">
                  <c:v>28</c:v>
                </c:pt>
                <c:pt idx="91">
                  <c:v>28</c:v>
                </c:pt>
                <c:pt idx="92">
                  <c:v>28</c:v>
                </c:pt>
                <c:pt idx="93">
                  <c:v>28</c:v>
                </c:pt>
                <c:pt idx="94">
                  <c:v>28</c:v>
                </c:pt>
                <c:pt idx="95">
                  <c:v>28</c:v>
                </c:pt>
                <c:pt idx="96">
                  <c:v>28</c:v>
                </c:pt>
                <c:pt idx="97">
                  <c:v>28</c:v>
                </c:pt>
                <c:pt idx="98">
                  <c:v>28</c:v>
                </c:pt>
                <c:pt idx="99">
                  <c:v>28</c:v>
                </c:pt>
                <c:pt idx="100">
                  <c:v>28</c:v>
                </c:pt>
                <c:pt idx="101">
                  <c:v>28</c:v>
                </c:pt>
                <c:pt idx="102">
                  <c:v>28</c:v>
                </c:pt>
                <c:pt idx="103">
                  <c:v>28</c:v>
                </c:pt>
                <c:pt idx="104">
                  <c:v>28</c:v>
                </c:pt>
                <c:pt idx="105">
                  <c:v>28</c:v>
                </c:pt>
                <c:pt idx="106">
                  <c:v>28</c:v>
                </c:pt>
                <c:pt idx="107">
                  <c:v>28</c:v>
                </c:pt>
                <c:pt idx="108">
                  <c:v>28</c:v>
                </c:pt>
                <c:pt idx="109">
                  <c:v>28</c:v>
                </c:pt>
                <c:pt idx="110">
                  <c:v>28</c:v>
                </c:pt>
                <c:pt idx="111">
                  <c:v>28</c:v>
                </c:pt>
                <c:pt idx="112">
                  <c:v>28</c:v>
                </c:pt>
                <c:pt idx="113">
                  <c:v>28</c:v>
                </c:pt>
                <c:pt idx="114">
                  <c:v>28</c:v>
                </c:pt>
                <c:pt idx="115">
                  <c:v>28</c:v>
                </c:pt>
                <c:pt idx="116">
                  <c:v>28</c:v>
                </c:pt>
                <c:pt idx="117">
                  <c:v>28</c:v>
                </c:pt>
                <c:pt idx="118">
                  <c:v>28</c:v>
                </c:pt>
                <c:pt idx="119">
                  <c:v>28</c:v>
                </c:pt>
                <c:pt idx="120">
                  <c:v>28</c:v>
                </c:pt>
                <c:pt idx="121">
                  <c:v>28</c:v>
                </c:pt>
                <c:pt idx="122">
                  <c:v>28</c:v>
                </c:pt>
                <c:pt idx="123">
                  <c:v>28</c:v>
                </c:pt>
                <c:pt idx="124">
                  <c:v>28</c:v>
                </c:pt>
                <c:pt idx="125">
                  <c:v>28</c:v>
                </c:pt>
                <c:pt idx="126">
                  <c:v>28</c:v>
                </c:pt>
                <c:pt idx="127">
                  <c:v>28</c:v>
                </c:pt>
                <c:pt idx="128">
                  <c:v>28</c:v>
                </c:pt>
                <c:pt idx="129">
                  <c:v>28</c:v>
                </c:pt>
                <c:pt idx="130">
                  <c:v>28</c:v>
                </c:pt>
                <c:pt idx="131">
                  <c:v>28</c:v>
                </c:pt>
                <c:pt idx="132">
                  <c:v>28</c:v>
                </c:pt>
                <c:pt idx="133">
                  <c:v>28</c:v>
                </c:pt>
                <c:pt idx="134">
                  <c:v>28</c:v>
                </c:pt>
                <c:pt idx="135">
                  <c:v>28</c:v>
                </c:pt>
                <c:pt idx="136">
                  <c:v>28</c:v>
                </c:pt>
                <c:pt idx="137">
                  <c:v>28</c:v>
                </c:pt>
                <c:pt idx="138">
                  <c:v>28</c:v>
                </c:pt>
                <c:pt idx="139">
                  <c:v>28</c:v>
                </c:pt>
                <c:pt idx="140">
                  <c:v>28</c:v>
                </c:pt>
                <c:pt idx="141">
                  <c:v>28</c:v>
                </c:pt>
                <c:pt idx="142">
                  <c:v>28</c:v>
                </c:pt>
                <c:pt idx="143">
                  <c:v>28</c:v>
                </c:pt>
                <c:pt idx="144">
                  <c:v>28</c:v>
                </c:pt>
                <c:pt idx="145">
                  <c:v>28</c:v>
                </c:pt>
                <c:pt idx="146">
                  <c:v>28</c:v>
                </c:pt>
                <c:pt idx="147">
                  <c:v>28</c:v>
                </c:pt>
                <c:pt idx="148">
                  <c:v>28</c:v>
                </c:pt>
                <c:pt idx="149">
                  <c:v>28</c:v>
                </c:pt>
                <c:pt idx="150">
                  <c:v>28</c:v>
                </c:pt>
                <c:pt idx="151">
                  <c:v>28</c:v>
                </c:pt>
                <c:pt idx="152">
                  <c:v>28</c:v>
                </c:pt>
                <c:pt idx="153">
                  <c:v>28</c:v>
                </c:pt>
                <c:pt idx="154">
                  <c:v>28</c:v>
                </c:pt>
                <c:pt idx="155">
                  <c:v>28</c:v>
                </c:pt>
                <c:pt idx="156">
                  <c:v>28</c:v>
                </c:pt>
                <c:pt idx="157">
                  <c:v>28</c:v>
                </c:pt>
                <c:pt idx="158">
                  <c:v>28</c:v>
                </c:pt>
                <c:pt idx="159">
                  <c:v>28</c:v>
                </c:pt>
              </c:numCache>
            </c:numRef>
          </c:yVal>
        </c:ser>
        <c:ser>
          <c:idx val="13"/>
          <c:order val="13"/>
          <c:spPr>
            <a:ln w="12700">
              <a:solidFill>
                <a:srgbClr val="FF99CC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'Box-B_Counter,OthersData'!$AF$4</c:f>
              <c:numCache>
                <c:formatCode>General</c:formatCode>
                <c:ptCount val="1"/>
                <c:pt idx="0">
                  <c:v>1.4116739309265283</c:v>
                </c:pt>
              </c:numCache>
            </c:numRef>
          </c:xVal>
          <c:yVal>
            <c:numRef>
              <c:f>'Box-B_Counter,OthersData'!$AG$4</c:f>
              <c:numCache>
                <c:formatCode>General</c:formatCode>
                <c:ptCount val="1"/>
                <c:pt idx="0">
                  <c:v>28</c:v>
                </c:pt>
              </c:numCache>
            </c:numRef>
          </c:yVal>
        </c:ser>
        <c:ser>
          <c:idx val="14"/>
          <c:order val="14"/>
          <c:spPr>
            <a:ln w="12700">
              <a:solidFill>
                <a:srgbClr val="CC99FF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L_Counter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</c:dLbl>
            <c:delete val="1"/>
          </c:dLbls>
          <c:xVal>
            <c:numRef>
              <c:f>'Box-B_Counter,OthersData'!$AF$2</c:f>
              <c:numCache>
                <c:formatCode>General</c:formatCode>
                <c:ptCount val="1"/>
                <c:pt idx="0">
                  <c:v>2.6180504725829561</c:v>
                </c:pt>
              </c:numCache>
            </c:numRef>
          </c:xVal>
          <c:yVal>
            <c:numRef>
              <c:f>'Box-B_Counter,OthersData'!$AG$2</c:f>
              <c:numCache>
                <c:formatCode>General</c:formatCode>
                <c:ptCount val="1"/>
                <c:pt idx="0">
                  <c:v>25</c:v>
                </c:pt>
              </c:numCache>
            </c:numRef>
          </c:yVal>
        </c:ser>
        <c:ser>
          <c:idx val="15"/>
          <c:order val="15"/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'Box-B_Counter,OthersData'!$AH$6:$AH$18</c:f>
              <c:numCache>
                <c:formatCode>General</c:formatCode>
                <c:ptCount val="13"/>
                <c:pt idx="0">
                  <c:v>2.5968034968805824</c:v>
                </c:pt>
                <c:pt idx="1">
                  <c:v>1.8124513017890247</c:v>
                </c:pt>
                <c:pt idx="2">
                  <c:v>1.8124513017890247</c:v>
                </c:pt>
                <c:pt idx="3">
                  <c:v>0.36058883062007063</c:v>
                </c:pt>
                <c:pt idx="4">
                  <c:v>1.8124513017890247</c:v>
                </c:pt>
                <c:pt idx="5">
                  <c:v>1.8124513017890247</c:v>
                </c:pt>
                <c:pt idx="6">
                  <c:v>3.1203163990105276</c:v>
                </c:pt>
                <c:pt idx="7">
                  <c:v>3.1203163990105276</c:v>
                </c:pt>
                <c:pt idx="8">
                  <c:v>4.2294173657401366</c:v>
                </c:pt>
                <c:pt idx="9">
                  <c:v>3.1203163990105276</c:v>
                </c:pt>
                <c:pt idx="10">
                  <c:v>3.1203163990105276</c:v>
                </c:pt>
                <c:pt idx="11">
                  <c:v>2.5968034968805824</c:v>
                </c:pt>
                <c:pt idx="12">
                  <c:v>2.5968034968805824</c:v>
                </c:pt>
              </c:numCache>
            </c:numRef>
          </c:xVal>
          <c:yVal>
            <c:numRef>
              <c:f>'Box-B_Counter,OthersData'!$AI$6:$AI$18</c:f>
              <c:numCache>
                <c:formatCode>General</c:formatCode>
                <c:ptCount val="13"/>
                <c:pt idx="0">
                  <c:v>35</c:v>
                </c:pt>
                <c:pt idx="1">
                  <c:v>35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41</c:v>
                </c:pt>
                <c:pt idx="6">
                  <c:v>41</c:v>
                </c:pt>
                <c:pt idx="7">
                  <c:v>38</c:v>
                </c:pt>
                <c:pt idx="8">
                  <c:v>38</c:v>
                </c:pt>
                <c:pt idx="9">
                  <c:v>38</c:v>
                </c:pt>
                <c:pt idx="10">
                  <c:v>35</c:v>
                </c:pt>
                <c:pt idx="11">
                  <c:v>35</c:v>
                </c:pt>
                <c:pt idx="12">
                  <c:v>41</c:v>
                </c:pt>
              </c:numCache>
            </c:numRef>
          </c:yVal>
        </c:ser>
        <c:ser>
          <c:idx val="16"/>
          <c:order val="16"/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'Box-B_Counter,OthersData'!$AR$20:$AR$179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'Box-B_Counter,OthersData'!$AS$20:$AS$179</c:f>
              <c:numCache>
                <c:formatCode>General</c:formatCode>
                <c:ptCount val="160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  <c:pt idx="9">
                  <c:v>38</c:v>
                </c:pt>
                <c:pt idx="10">
                  <c:v>38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6">
                  <c:v>38</c:v>
                </c:pt>
                <c:pt idx="27">
                  <c:v>38</c:v>
                </c:pt>
                <c:pt idx="28">
                  <c:v>38</c:v>
                </c:pt>
                <c:pt idx="29">
                  <c:v>38</c:v>
                </c:pt>
                <c:pt idx="30">
                  <c:v>38</c:v>
                </c:pt>
                <c:pt idx="31">
                  <c:v>38</c:v>
                </c:pt>
                <c:pt idx="32">
                  <c:v>38</c:v>
                </c:pt>
                <c:pt idx="33">
                  <c:v>38</c:v>
                </c:pt>
                <c:pt idx="34">
                  <c:v>38</c:v>
                </c:pt>
                <c:pt idx="35">
                  <c:v>38</c:v>
                </c:pt>
                <c:pt idx="36">
                  <c:v>38</c:v>
                </c:pt>
                <c:pt idx="37">
                  <c:v>38</c:v>
                </c:pt>
                <c:pt idx="38">
                  <c:v>38</c:v>
                </c:pt>
                <c:pt idx="39">
                  <c:v>38</c:v>
                </c:pt>
                <c:pt idx="40">
                  <c:v>38</c:v>
                </c:pt>
                <c:pt idx="41">
                  <c:v>38</c:v>
                </c:pt>
                <c:pt idx="42">
                  <c:v>38</c:v>
                </c:pt>
                <c:pt idx="43">
                  <c:v>38</c:v>
                </c:pt>
                <c:pt idx="44">
                  <c:v>38</c:v>
                </c:pt>
                <c:pt idx="45">
                  <c:v>38</c:v>
                </c:pt>
                <c:pt idx="46">
                  <c:v>38</c:v>
                </c:pt>
                <c:pt idx="47">
                  <c:v>38</c:v>
                </c:pt>
                <c:pt idx="48">
                  <c:v>38</c:v>
                </c:pt>
                <c:pt idx="49">
                  <c:v>38</c:v>
                </c:pt>
                <c:pt idx="50">
                  <c:v>38</c:v>
                </c:pt>
                <c:pt idx="51">
                  <c:v>38</c:v>
                </c:pt>
                <c:pt idx="52">
                  <c:v>38</c:v>
                </c:pt>
                <c:pt idx="53">
                  <c:v>38</c:v>
                </c:pt>
                <c:pt idx="54">
                  <c:v>38</c:v>
                </c:pt>
                <c:pt idx="55">
                  <c:v>38</c:v>
                </c:pt>
                <c:pt idx="56">
                  <c:v>38</c:v>
                </c:pt>
                <c:pt idx="57">
                  <c:v>38</c:v>
                </c:pt>
                <c:pt idx="58">
                  <c:v>38</c:v>
                </c:pt>
                <c:pt idx="59">
                  <c:v>38</c:v>
                </c:pt>
                <c:pt idx="60">
                  <c:v>38</c:v>
                </c:pt>
                <c:pt idx="61">
                  <c:v>38</c:v>
                </c:pt>
                <c:pt idx="62">
                  <c:v>38</c:v>
                </c:pt>
                <c:pt idx="63">
                  <c:v>38</c:v>
                </c:pt>
                <c:pt idx="64">
                  <c:v>38</c:v>
                </c:pt>
                <c:pt idx="65">
                  <c:v>38</c:v>
                </c:pt>
                <c:pt idx="66">
                  <c:v>38</c:v>
                </c:pt>
                <c:pt idx="67">
                  <c:v>38</c:v>
                </c:pt>
                <c:pt idx="68">
                  <c:v>38</c:v>
                </c:pt>
                <c:pt idx="69">
                  <c:v>38</c:v>
                </c:pt>
                <c:pt idx="70">
                  <c:v>38</c:v>
                </c:pt>
                <c:pt idx="71">
                  <c:v>38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38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38</c:v>
                </c:pt>
                <c:pt idx="131">
                  <c:v>38</c:v>
                </c:pt>
                <c:pt idx="132">
                  <c:v>38</c:v>
                </c:pt>
                <c:pt idx="133">
                  <c:v>38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38</c:v>
                </c:pt>
                <c:pt idx="138">
                  <c:v>38</c:v>
                </c:pt>
                <c:pt idx="139">
                  <c:v>38</c:v>
                </c:pt>
                <c:pt idx="140">
                  <c:v>38</c:v>
                </c:pt>
                <c:pt idx="141">
                  <c:v>38</c:v>
                </c:pt>
                <c:pt idx="142">
                  <c:v>38</c:v>
                </c:pt>
                <c:pt idx="143">
                  <c:v>38</c:v>
                </c:pt>
                <c:pt idx="144">
                  <c:v>38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</c:numCache>
            </c:numRef>
          </c:yVal>
        </c:ser>
        <c:ser>
          <c:idx val="17"/>
          <c:order val="17"/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'Box-B_Counter,OthersData'!$AT$20:$AT$179</c:f>
              <c:numCache>
                <c:formatCode>General</c:formatCode>
                <c:ptCount val="16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</c:numCache>
            </c:numRef>
          </c:xVal>
          <c:yVal>
            <c:numRef>
              <c:f>'Box-B_Counter,OthersData'!$AU$20:$AU$179</c:f>
              <c:numCache>
                <c:formatCode>General</c:formatCode>
                <c:ptCount val="160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38</c:v>
                </c:pt>
                <c:pt idx="9">
                  <c:v>38</c:v>
                </c:pt>
                <c:pt idx="10">
                  <c:v>38</c:v>
                </c:pt>
                <c:pt idx="11">
                  <c:v>38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38</c:v>
                </c:pt>
                <c:pt idx="21">
                  <c:v>38</c:v>
                </c:pt>
                <c:pt idx="22">
                  <c:v>38</c:v>
                </c:pt>
                <c:pt idx="23">
                  <c:v>38</c:v>
                </c:pt>
                <c:pt idx="24">
                  <c:v>38</c:v>
                </c:pt>
                <c:pt idx="25">
                  <c:v>38</c:v>
                </c:pt>
                <c:pt idx="26">
                  <c:v>38</c:v>
                </c:pt>
                <c:pt idx="27">
                  <c:v>38</c:v>
                </c:pt>
                <c:pt idx="28">
                  <c:v>38</c:v>
                </c:pt>
                <c:pt idx="29">
                  <c:v>38</c:v>
                </c:pt>
                <c:pt idx="30">
                  <c:v>38</c:v>
                </c:pt>
                <c:pt idx="31">
                  <c:v>38</c:v>
                </c:pt>
                <c:pt idx="32">
                  <c:v>38</c:v>
                </c:pt>
                <c:pt idx="33">
                  <c:v>38</c:v>
                </c:pt>
                <c:pt idx="34">
                  <c:v>38</c:v>
                </c:pt>
                <c:pt idx="35">
                  <c:v>38</c:v>
                </c:pt>
                <c:pt idx="36">
                  <c:v>38</c:v>
                </c:pt>
                <c:pt idx="37">
                  <c:v>38</c:v>
                </c:pt>
                <c:pt idx="38">
                  <c:v>38</c:v>
                </c:pt>
                <c:pt idx="39">
                  <c:v>38</c:v>
                </c:pt>
                <c:pt idx="40">
                  <c:v>38</c:v>
                </c:pt>
                <c:pt idx="41">
                  <c:v>38</c:v>
                </c:pt>
                <c:pt idx="42">
                  <c:v>38</c:v>
                </c:pt>
                <c:pt idx="43">
                  <c:v>38</c:v>
                </c:pt>
                <c:pt idx="44">
                  <c:v>38</c:v>
                </c:pt>
                <c:pt idx="45">
                  <c:v>38</c:v>
                </c:pt>
                <c:pt idx="46">
                  <c:v>38</c:v>
                </c:pt>
                <c:pt idx="47">
                  <c:v>38</c:v>
                </c:pt>
                <c:pt idx="48">
                  <c:v>38</c:v>
                </c:pt>
                <c:pt idx="49">
                  <c:v>38</c:v>
                </c:pt>
                <c:pt idx="50">
                  <c:v>38</c:v>
                </c:pt>
                <c:pt idx="51">
                  <c:v>38</c:v>
                </c:pt>
                <c:pt idx="52">
                  <c:v>38</c:v>
                </c:pt>
                <c:pt idx="53">
                  <c:v>38</c:v>
                </c:pt>
                <c:pt idx="54">
                  <c:v>38</c:v>
                </c:pt>
                <c:pt idx="55">
                  <c:v>38</c:v>
                </c:pt>
                <c:pt idx="56">
                  <c:v>38</c:v>
                </c:pt>
                <c:pt idx="57">
                  <c:v>38</c:v>
                </c:pt>
                <c:pt idx="58">
                  <c:v>38</c:v>
                </c:pt>
                <c:pt idx="59">
                  <c:v>38</c:v>
                </c:pt>
                <c:pt idx="60">
                  <c:v>38</c:v>
                </c:pt>
                <c:pt idx="61">
                  <c:v>38</c:v>
                </c:pt>
                <c:pt idx="62">
                  <c:v>38</c:v>
                </c:pt>
                <c:pt idx="63">
                  <c:v>38</c:v>
                </c:pt>
                <c:pt idx="64">
                  <c:v>38</c:v>
                </c:pt>
                <c:pt idx="65">
                  <c:v>38</c:v>
                </c:pt>
                <c:pt idx="66">
                  <c:v>38</c:v>
                </c:pt>
                <c:pt idx="67">
                  <c:v>38</c:v>
                </c:pt>
                <c:pt idx="68">
                  <c:v>38</c:v>
                </c:pt>
                <c:pt idx="69">
                  <c:v>38</c:v>
                </c:pt>
                <c:pt idx="70">
                  <c:v>38</c:v>
                </c:pt>
                <c:pt idx="71">
                  <c:v>38</c:v>
                </c:pt>
                <c:pt idx="72">
                  <c:v>38</c:v>
                </c:pt>
                <c:pt idx="73">
                  <c:v>38</c:v>
                </c:pt>
                <c:pt idx="74">
                  <c:v>38</c:v>
                </c:pt>
                <c:pt idx="75">
                  <c:v>38</c:v>
                </c:pt>
                <c:pt idx="76">
                  <c:v>38</c:v>
                </c:pt>
                <c:pt idx="77">
                  <c:v>38</c:v>
                </c:pt>
                <c:pt idx="78">
                  <c:v>38</c:v>
                </c:pt>
                <c:pt idx="79">
                  <c:v>38</c:v>
                </c:pt>
                <c:pt idx="80">
                  <c:v>38</c:v>
                </c:pt>
                <c:pt idx="81">
                  <c:v>38</c:v>
                </c:pt>
                <c:pt idx="82">
                  <c:v>38</c:v>
                </c:pt>
                <c:pt idx="83">
                  <c:v>38</c:v>
                </c:pt>
                <c:pt idx="84">
                  <c:v>38</c:v>
                </c:pt>
                <c:pt idx="85">
                  <c:v>38</c:v>
                </c:pt>
                <c:pt idx="86">
                  <c:v>38</c:v>
                </c:pt>
                <c:pt idx="87">
                  <c:v>38</c:v>
                </c:pt>
                <c:pt idx="88">
                  <c:v>38</c:v>
                </c:pt>
                <c:pt idx="89">
                  <c:v>38</c:v>
                </c:pt>
                <c:pt idx="90">
                  <c:v>38</c:v>
                </c:pt>
                <c:pt idx="91">
                  <c:v>38</c:v>
                </c:pt>
                <c:pt idx="92">
                  <c:v>38</c:v>
                </c:pt>
                <c:pt idx="93">
                  <c:v>38</c:v>
                </c:pt>
                <c:pt idx="94">
                  <c:v>38</c:v>
                </c:pt>
                <c:pt idx="95">
                  <c:v>38</c:v>
                </c:pt>
                <c:pt idx="96">
                  <c:v>38</c:v>
                </c:pt>
                <c:pt idx="97">
                  <c:v>38</c:v>
                </c:pt>
                <c:pt idx="98">
                  <c:v>38</c:v>
                </c:pt>
                <c:pt idx="99">
                  <c:v>38</c:v>
                </c:pt>
                <c:pt idx="100">
                  <c:v>38</c:v>
                </c:pt>
                <c:pt idx="101">
                  <c:v>38</c:v>
                </c:pt>
                <c:pt idx="102">
                  <c:v>38</c:v>
                </c:pt>
                <c:pt idx="103">
                  <c:v>38</c:v>
                </c:pt>
                <c:pt idx="104">
                  <c:v>38</c:v>
                </c:pt>
                <c:pt idx="105">
                  <c:v>38</c:v>
                </c:pt>
                <c:pt idx="106">
                  <c:v>38</c:v>
                </c:pt>
                <c:pt idx="107">
                  <c:v>38</c:v>
                </c:pt>
                <c:pt idx="108">
                  <c:v>38</c:v>
                </c:pt>
                <c:pt idx="109">
                  <c:v>38</c:v>
                </c:pt>
                <c:pt idx="110">
                  <c:v>38</c:v>
                </c:pt>
                <c:pt idx="111">
                  <c:v>38</c:v>
                </c:pt>
                <c:pt idx="112">
                  <c:v>38</c:v>
                </c:pt>
                <c:pt idx="113">
                  <c:v>38</c:v>
                </c:pt>
                <c:pt idx="114">
                  <c:v>38</c:v>
                </c:pt>
                <c:pt idx="115">
                  <c:v>38</c:v>
                </c:pt>
                <c:pt idx="116">
                  <c:v>38</c:v>
                </c:pt>
                <c:pt idx="117">
                  <c:v>38</c:v>
                </c:pt>
                <c:pt idx="118">
                  <c:v>38</c:v>
                </c:pt>
                <c:pt idx="119">
                  <c:v>38</c:v>
                </c:pt>
                <c:pt idx="120">
                  <c:v>38</c:v>
                </c:pt>
                <c:pt idx="121">
                  <c:v>38</c:v>
                </c:pt>
                <c:pt idx="122">
                  <c:v>38</c:v>
                </c:pt>
                <c:pt idx="123">
                  <c:v>38</c:v>
                </c:pt>
                <c:pt idx="124">
                  <c:v>38</c:v>
                </c:pt>
                <c:pt idx="125">
                  <c:v>38</c:v>
                </c:pt>
                <c:pt idx="126">
                  <c:v>38</c:v>
                </c:pt>
                <c:pt idx="127">
                  <c:v>38</c:v>
                </c:pt>
                <c:pt idx="128">
                  <c:v>38</c:v>
                </c:pt>
                <c:pt idx="129">
                  <c:v>38</c:v>
                </c:pt>
                <c:pt idx="130">
                  <c:v>38</c:v>
                </c:pt>
                <c:pt idx="131">
                  <c:v>38</c:v>
                </c:pt>
                <c:pt idx="132">
                  <c:v>38</c:v>
                </c:pt>
                <c:pt idx="133">
                  <c:v>38</c:v>
                </c:pt>
                <c:pt idx="134">
                  <c:v>38</c:v>
                </c:pt>
                <c:pt idx="135">
                  <c:v>38</c:v>
                </c:pt>
                <c:pt idx="136">
                  <c:v>38</c:v>
                </c:pt>
                <c:pt idx="137">
                  <c:v>38</c:v>
                </c:pt>
                <c:pt idx="138">
                  <c:v>38</c:v>
                </c:pt>
                <c:pt idx="139">
                  <c:v>38</c:v>
                </c:pt>
                <c:pt idx="140">
                  <c:v>38</c:v>
                </c:pt>
                <c:pt idx="141">
                  <c:v>38</c:v>
                </c:pt>
                <c:pt idx="142">
                  <c:v>38</c:v>
                </c:pt>
                <c:pt idx="143">
                  <c:v>38</c:v>
                </c:pt>
                <c:pt idx="144">
                  <c:v>38</c:v>
                </c:pt>
                <c:pt idx="145">
                  <c:v>38</c:v>
                </c:pt>
                <c:pt idx="146">
                  <c:v>38</c:v>
                </c:pt>
                <c:pt idx="147">
                  <c:v>38</c:v>
                </c:pt>
                <c:pt idx="148">
                  <c:v>38</c:v>
                </c:pt>
                <c:pt idx="149">
                  <c:v>38</c:v>
                </c:pt>
                <c:pt idx="150">
                  <c:v>38</c:v>
                </c:pt>
                <c:pt idx="151">
                  <c:v>38</c:v>
                </c:pt>
                <c:pt idx="152">
                  <c:v>38</c:v>
                </c:pt>
                <c:pt idx="153">
                  <c:v>38</c:v>
                </c:pt>
                <c:pt idx="154">
                  <c:v>38</c:v>
                </c:pt>
                <c:pt idx="155">
                  <c:v>38</c:v>
                </c:pt>
                <c:pt idx="156">
                  <c:v>38</c:v>
                </c:pt>
                <c:pt idx="157">
                  <c:v>38</c:v>
                </c:pt>
                <c:pt idx="158">
                  <c:v>38</c:v>
                </c:pt>
                <c:pt idx="159">
                  <c:v>38</c:v>
                </c:pt>
              </c:numCache>
            </c:numRef>
          </c:yVal>
        </c:ser>
        <c:ser>
          <c:idx val="18"/>
          <c:order val="18"/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'Box-B_Counter,OthersData'!$AH$4</c:f>
              <c:numCache>
                <c:formatCode>General</c:formatCode>
                <c:ptCount val="1"/>
                <c:pt idx="0">
                  <c:v>2.4465544564330899</c:v>
                </c:pt>
              </c:numCache>
            </c:numRef>
          </c:xVal>
          <c:yVal>
            <c:numRef>
              <c:f>'Box-B_Counter,OthersData'!$AI$4</c:f>
              <c:numCache>
                <c:formatCode>General</c:formatCode>
                <c:ptCount val="1"/>
                <c:pt idx="0">
                  <c:v>38</c:v>
                </c:pt>
              </c:numCache>
            </c:numRef>
          </c:yVal>
        </c:ser>
        <c:ser>
          <c:idx val="19"/>
          <c:order val="19"/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dLbls>
            <c:dLbl>
              <c:idx val="0"/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t>L_DriveThru</a:t>
                    </a:r>
                  </a:p>
                </c:rich>
              </c:tx>
              <c:spPr>
                <a:noFill/>
                <a:ln w="25400">
                  <a:noFill/>
                </a:ln>
              </c:spPr>
            </c:dLbl>
            <c:delete val="1"/>
          </c:dLbls>
          <c:xVal>
            <c:numRef>
              <c:f>'Box-B_Counter,OthersData'!$AH$2</c:f>
              <c:numCache>
                <c:formatCode>General</c:formatCode>
                <c:ptCount val="1"/>
                <c:pt idx="0">
                  <c:v>3.3164961635937531</c:v>
                </c:pt>
              </c:numCache>
            </c:numRef>
          </c:xVal>
          <c:yVal>
            <c:numRef>
              <c:f>'Box-B_Counter,OthersData'!$AI$2</c:f>
              <c:numCache>
                <c:formatCode>General</c:formatCode>
                <c:ptCount val="1"/>
                <c:pt idx="0">
                  <c:v>35</c:v>
                </c:pt>
              </c:numCache>
            </c:numRef>
          </c:yVal>
        </c:ser>
        <c:axId val="132668800"/>
        <c:axId val="132695168"/>
      </c:scatterChart>
      <c:valAx>
        <c:axId val="132668800"/>
        <c:scaling>
          <c:orientation val="minMax"/>
          <c:max val="4.5"/>
          <c:min val="0"/>
        </c:scaling>
        <c:axPos val="b"/>
        <c:numFmt formatCode="0.00" sourceLinked="0"/>
        <c:maj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2695168"/>
        <c:crosses val="autoZero"/>
        <c:crossBetween val="midCat"/>
        <c:majorUnit val="0.75"/>
      </c:valAx>
      <c:valAx>
        <c:axId val="132695168"/>
        <c:scaling>
          <c:orientation val="minMax"/>
        </c:scaling>
        <c:delete val="1"/>
        <c:axPos val="l"/>
        <c:numFmt formatCode="General" sourceLinked="1"/>
        <c:tickLblPos val="none"/>
        <c:crossAx val="132668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Shape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3"/>
  <sheetViews>
    <sheetView tabSelected="1" topLeftCell="A3" workbookViewId="0">
      <selection activeCell="A3" sqref="A3"/>
    </sheetView>
  </sheetViews>
  <sheetFormatPr defaultRowHeight="12.75"/>
  <cols>
    <col min="2" max="2" width="12.5703125" bestFit="1" customWidth="1"/>
    <col min="3" max="5" width="12" bestFit="1" customWidth="1"/>
  </cols>
  <sheetData>
    <row r="1" spans="1:5">
      <c r="A1" s="1" t="s">
        <v>5</v>
      </c>
    </row>
    <row r="3" spans="1: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>
      <c r="A4">
        <v>1</v>
      </c>
      <c r="B4">
        <v>0.12849047578389383</v>
      </c>
      <c r="C4">
        <v>0.22056266718813333</v>
      </c>
      <c r="D4">
        <v>6.2219649515196901E-2</v>
      </c>
      <c r="E4">
        <v>0.36058883062007063</v>
      </c>
    </row>
    <row r="5" spans="1:5">
      <c r="A5">
        <v>2</v>
      </c>
      <c r="B5">
        <v>0.13401733552386919</v>
      </c>
      <c r="C5">
        <v>0.30652005718574915</v>
      </c>
      <c r="D5">
        <v>9.6608032836383528E-2</v>
      </c>
      <c r="E5">
        <v>0.36653580680888087</v>
      </c>
    </row>
    <row r="6" spans="1:5">
      <c r="A6">
        <v>3</v>
      </c>
      <c r="B6">
        <v>0.155169357056853</v>
      </c>
      <c r="C6">
        <v>0.38525070205065437</v>
      </c>
      <c r="D6">
        <v>0.20285894294276796</v>
      </c>
      <c r="E6">
        <v>0.37617807184787333</v>
      </c>
    </row>
    <row r="7" spans="1:5">
      <c r="A7">
        <v>4</v>
      </c>
      <c r="B7">
        <v>0.21011771965768067</v>
      </c>
      <c r="C7">
        <v>0.41374518850965347</v>
      </c>
      <c r="D7">
        <v>0.20720515090172464</v>
      </c>
      <c r="E7">
        <v>0.44287085835900108</v>
      </c>
    </row>
    <row r="8" spans="1:5">
      <c r="A8">
        <v>5</v>
      </c>
      <c r="B8">
        <v>0.39401095272376241</v>
      </c>
      <c r="C8">
        <v>0.45961117406181051</v>
      </c>
      <c r="D8">
        <v>0.25594980826901381</v>
      </c>
      <c r="E8">
        <v>0.60287235758641566</v>
      </c>
    </row>
    <row r="9" spans="1:5">
      <c r="A9">
        <v>6</v>
      </c>
      <c r="B9">
        <v>0.46619138938652593</v>
      </c>
      <c r="C9">
        <v>0.46001739290644972</v>
      </c>
      <c r="D9">
        <v>0.27717818156714313</v>
      </c>
      <c r="E9">
        <v>0.67450089406394254</v>
      </c>
    </row>
    <row r="10" spans="1:5">
      <c r="A10">
        <v>7</v>
      </c>
      <c r="B10">
        <v>0.5977165234172046</v>
      </c>
      <c r="C10">
        <v>0.47165213112927407</v>
      </c>
      <c r="D10">
        <v>0.29918179640741782</v>
      </c>
      <c r="E10">
        <v>0.78499254134253205</v>
      </c>
    </row>
    <row r="11" spans="1:5">
      <c r="A11">
        <v>8</v>
      </c>
      <c r="B11">
        <v>0.69764953793408235</v>
      </c>
      <c r="C11">
        <v>0.48906106606495836</v>
      </c>
      <c r="D11">
        <v>0.30205796510418004</v>
      </c>
      <c r="E11">
        <v>0.78691667836494461</v>
      </c>
    </row>
    <row r="12" spans="1:5">
      <c r="A12">
        <v>9</v>
      </c>
      <c r="B12">
        <v>0.73848143244880271</v>
      </c>
      <c r="C12">
        <v>0.53047693583619226</v>
      </c>
      <c r="D12">
        <v>0.30489652550135732</v>
      </c>
      <c r="E12">
        <v>0.8043739181594427</v>
      </c>
    </row>
    <row r="13" spans="1:5">
      <c r="A13">
        <v>10</v>
      </c>
      <c r="B13">
        <v>0.76131563670292912</v>
      </c>
      <c r="C13">
        <v>0.543626629566905</v>
      </c>
      <c r="D13">
        <v>0.329861211456839</v>
      </c>
      <c r="E13">
        <v>0.83098492848218353</v>
      </c>
    </row>
    <row r="14" spans="1:5">
      <c r="A14">
        <v>11</v>
      </c>
      <c r="B14">
        <v>0.79530939481956797</v>
      </c>
      <c r="C14">
        <v>0.55135674592802042</v>
      </c>
      <c r="D14">
        <v>0.33172857723836552</v>
      </c>
      <c r="E14">
        <v>0.93622337307529557</v>
      </c>
    </row>
    <row r="15" spans="1:5">
      <c r="A15">
        <v>12</v>
      </c>
      <c r="B15">
        <v>0.92103361181678456</v>
      </c>
      <c r="C15">
        <v>0.56702197706753088</v>
      </c>
      <c r="D15">
        <v>0.33670451243370891</v>
      </c>
      <c r="E15">
        <v>0.93835789336890674</v>
      </c>
    </row>
    <row r="16" spans="1:5">
      <c r="A16">
        <v>13</v>
      </c>
      <c r="B16">
        <v>0.92326147071266873</v>
      </c>
      <c r="C16">
        <v>0.63784955035310786</v>
      </c>
      <c r="D16">
        <v>0.36257976098332317</v>
      </c>
      <c r="E16">
        <v>0.9474388551789259</v>
      </c>
    </row>
    <row r="17" spans="1:5">
      <c r="A17">
        <v>14</v>
      </c>
      <c r="B17">
        <v>0.92344770821763</v>
      </c>
      <c r="C17">
        <v>0.64823607919837478</v>
      </c>
      <c r="D17">
        <v>0.37938362634020895</v>
      </c>
      <c r="E17">
        <v>0.98477643766570244</v>
      </c>
    </row>
    <row r="18" spans="1:5">
      <c r="A18">
        <v>15</v>
      </c>
      <c r="B18">
        <v>0.95355211566248999</v>
      </c>
      <c r="C18">
        <v>0.69284674818177217</v>
      </c>
      <c r="D18">
        <v>0.39380847834291294</v>
      </c>
      <c r="E18">
        <v>0.98726498967332543</v>
      </c>
    </row>
    <row r="19" spans="1:5">
      <c r="A19">
        <v>16</v>
      </c>
      <c r="B19">
        <v>0.96802667459130398</v>
      </c>
      <c r="C19">
        <v>0.6942648055104832</v>
      </c>
      <c r="D19">
        <v>0.42699711633382065</v>
      </c>
      <c r="E19">
        <v>1.0651397004309455</v>
      </c>
    </row>
    <row r="20" spans="1:5">
      <c r="A20">
        <v>17</v>
      </c>
      <c r="B20">
        <v>0.99658760905975052</v>
      </c>
      <c r="C20">
        <v>0.69814029921829079</v>
      </c>
      <c r="D20">
        <v>0.43426770283418809</v>
      </c>
      <c r="E20">
        <v>1.0681030593332594</v>
      </c>
    </row>
    <row r="21" spans="1:5">
      <c r="A21">
        <v>18</v>
      </c>
      <c r="B21">
        <v>1.0066327696701645</v>
      </c>
      <c r="C21">
        <v>0.73659114271731363</v>
      </c>
      <c r="D21">
        <v>0.43783208375885285</v>
      </c>
      <c r="E21">
        <v>1.1138485482804548</v>
      </c>
    </row>
    <row r="22" spans="1:5">
      <c r="A22">
        <v>19</v>
      </c>
      <c r="B22">
        <v>1.0133667124978196</v>
      </c>
      <c r="C22">
        <v>0.74298832169286932</v>
      </c>
      <c r="D22">
        <v>0.44858401501752926</v>
      </c>
      <c r="E22">
        <v>1.1875694889991346</v>
      </c>
    </row>
    <row r="23" spans="1:5">
      <c r="A23">
        <v>20</v>
      </c>
      <c r="B23">
        <v>1.0492397186320659</v>
      </c>
      <c r="C23">
        <v>0.79373856183243641</v>
      </c>
      <c r="D23">
        <v>0.47215650371175727</v>
      </c>
      <c r="E23">
        <v>1.2023350629309348</v>
      </c>
    </row>
    <row r="24" spans="1:5">
      <c r="A24">
        <v>21</v>
      </c>
      <c r="B24">
        <v>1.0675415814157887</v>
      </c>
      <c r="C24">
        <v>0.79565028683262806</v>
      </c>
      <c r="D24">
        <v>0.48244517754151245</v>
      </c>
      <c r="E24">
        <v>1.233616955862112</v>
      </c>
    </row>
    <row r="25" spans="1:5">
      <c r="A25">
        <v>22</v>
      </c>
      <c r="B25">
        <v>1.0757569616761646</v>
      </c>
      <c r="C25">
        <v>0.79937664458155044</v>
      </c>
      <c r="D25">
        <v>0.48486408421181831</v>
      </c>
      <c r="E25">
        <v>1.2768829578737746</v>
      </c>
    </row>
    <row r="26" spans="1:5">
      <c r="A26">
        <v>23</v>
      </c>
      <c r="B26">
        <v>1.1884746309583891</v>
      </c>
      <c r="C26">
        <v>0.83266145974701256</v>
      </c>
      <c r="D26">
        <v>0.48885609930586255</v>
      </c>
      <c r="E26">
        <v>1.3509344005113189</v>
      </c>
    </row>
    <row r="27" spans="1:5">
      <c r="A27">
        <v>24</v>
      </c>
      <c r="B27">
        <v>1.2078767479878616</v>
      </c>
      <c r="C27">
        <v>0.85642353922206282</v>
      </c>
      <c r="D27">
        <v>0.51745879019516861</v>
      </c>
      <c r="E27">
        <v>1.4750171411592632</v>
      </c>
    </row>
    <row r="28" spans="1:5">
      <c r="A28">
        <v>25</v>
      </c>
      <c r="B28">
        <v>1.2189922534926789</v>
      </c>
      <c r="C28">
        <v>0.85675632779172395</v>
      </c>
      <c r="D28">
        <v>0.52724225155204674</v>
      </c>
      <c r="E28">
        <v>1.5063054495182879</v>
      </c>
    </row>
    <row r="29" spans="1:5">
      <c r="A29">
        <v>26</v>
      </c>
      <c r="B29">
        <v>1.2298348152587661</v>
      </c>
      <c r="C29">
        <v>0.87153204260844419</v>
      </c>
      <c r="D29">
        <v>0.52862146264466814</v>
      </c>
      <c r="E29">
        <v>1.5102386443869751</v>
      </c>
    </row>
    <row r="30" spans="1:5">
      <c r="A30">
        <v>27</v>
      </c>
      <c r="B30">
        <v>1.2706754605902861</v>
      </c>
      <c r="C30">
        <v>0.88576857699997336</v>
      </c>
      <c r="D30">
        <v>0.54396048842146794</v>
      </c>
      <c r="E30">
        <v>1.5114576276155229</v>
      </c>
    </row>
    <row r="31" spans="1:5">
      <c r="A31">
        <v>28</v>
      </c>
      <c r="B31">
        <v>1.2742447178307321</v>
      </c>
      <c r="C31">
        <v>0.88606808657118219</v>
      </c>
      <c r="D31">
        <v>0.56364135798854842</v>
      </c>
      <c r="E31">
        <v>1.5150118374519521</v>
      </c>
    </row>
    <row r="32" spans="1:5">
      <c r="A32">
        <v>29</v>
      </c>
      <c r="B32">
        <v>1.2758161804021722</v>
      </c>
      <c r="C32">
        <v>0.89163906836764839</v>
      </c>
      <c r="D32">
        <v>0.5654770652904928</v>
      </c>
      <c r="E32">
        <v>1.5443547167766438</v>
      </c>
    </row>
    <row r="33" spans="1:5">
      <c r="A33">
        <v>30</v>
      </c>
      <c r="B33">
        <v>1.284695839502342</v>
      </c>
      <c r="C33">
        <v>0.89776448276778387</v>
      </c>
      <c r="D33">
        <v>0.56584875886140473</v>
      </c>
      <c r="E33">
        <v>1.5484333028639599</v>
      </c>
    </row>
    <row r="34" spans="1:5">
      <c r="A34">
        <v>31</v>
      </c>
      <c r="B34">
        <v>1.3301316918443944</v>
      </c>
      <c r="C34">
        <v>0.91085612038710573</v>
      </c>
      <c r="D34">
        <v>0.56959813499510581</v>
      </c>
      <c r="E34">
        <v>1.569415480827171</v>
      </c>
    </row>
    <row r="35" spans="1:5">
      <c r="A35">
        <v>32</v>
      </c>
      <c r="B35">
        <v>1.3754204782238237</v>
      </c>
      <c r="C35">
        <v>0.92051677792766451</v>
      </c>
      <c r="D35">
        <v>0.58169808528978795</v>
      </c>
      <c r="E35">
        <v>1.589385646355078</v>
      </c>
    </row>
    <row r="36" spans="1:5">
      <c r="A36">
        <v>33</v>
      </c>
      <c r="B36">
        <v>1.3795072769523218</v>
      </c>
      <c r="C36">
        <v>0.92178777327148753</v>
      </c>
      <c r="D36">
        <v>0.59371304037636574</v>
      </c>
      <c r="E36">
        <v>1.6017992037831765</v>
      </c>
    </row>
    <row r="37" spans="1:5">
      <c r="A37">
        <v>34</v>
      </c>
      <c r="B37">
        <v>1.3903142172799017</v>
      </c>
      <c r="C37">
        <v>0.93303914179348701</v>
      </c>
      <c r="D37">
        <v>0.59495011703449785</v>
      </c>
      <c r="E37">
        <v>1.6296014441019557</v>
      </c>
    </row>
    <row r="38" spans="1:5">
      <c r="A38">
        <v>35</v>
      </c>
      <c r="B38">
        <v>1.3937421626323352</v>
      </c>
      <c r="C38">
        <v>0.93442426317762417</v>
      </c>
      <c r="D38">
        <v>0.65253730798340515</v>
      </c>
      <c r="E38">
        <v>1.6454596913324566</v>
      </c>
    </row>
    <row r="39" spans="1:5">
      <c r="A39">
        <v>36</v>
      </c>
      <c r="B39">
        <v>1.3978371931120446</v>
      </c>
      <c r="C39">
        <v>0.97354535356355665</v>
      </c>
      <c r="D39">
        <v>0.66205553784317583</v>
      </c>
      <c r="E39">
        <v>1.6634322092038156</v>
      </c>
    </row>
    <row r="40" spans="1:5">
      <c r="A40">
        <v>37</v>
      </c>
      <c r="B40">
        <v>1.4211645774151367</v>
      </c>
      <c r="C40">
        <v>0.97864070830960881</v>
      </c>
      <c r="D40">
        <v>0.66318640498478887</v>
      </c>
      <c r="E40">
        <v>1.6814121048545825</v>
      </c>
    </row>
    <row r="41" spans="1:5">
      <c r="A41">
        <v>38</v>
      </c>
      <c r="B41">
        <v>1.4223368605761033</v>
      </c>
      <c r="C41">
        <v>0.97909889891610535</v>
      </c>
      <c r="D41">
        <v>0.67766918658423625</v>
      </c>
      <c r="E41">
        <v>1.6822758097243113</v>
      </c>
    </row>
    <row r="42" spans="1:5">
      <c r="A42">
        <v>39</v>
      </c>
      <c r="B42">
        <v>1.4282848073546912</v>
      </c>
      <c r="C42">
        <v>0.97980986161107086</v>
      </c>
      <c r="D42">
        <v>0.6887142976738756</v>
      </c>
      <c r="E42">
        <v>1.7570140333813657</v>
      </c>
    </row>
    <row r="43" spans="1:5">
      <c r="A43">
        <v>40</v>
      </c>
      <c r="B43">
        <v>1.4419998059074668</v>
      </c>
      <c r="C43">
        <v>0.98752190331977663</v>
      </c>
      <c r="D43">
        <v>0.68903378344087918</v>
      </c>
      <c r="E43">
        <v>1.7611027575857436</v>
      </c>
    </row>
    <row r="44" spans="1:5">
      <c r="A44">
        <v>41</v>
      </c>
      <c r="B44">
        <v>1.443179299314858</v>
      </c>
      <c r="C44">
        <v>1.0246657346747314</v>
      </c>
      <c r="D44">
        <v>0.70128043255766825</v>
      </c>
      <c r="E44">
        <v>1.8295674831901183</v>
      </c>
    </row>
    <row r="45" spans="1:5">
      <c r="A45">
        <v>42</v>
      </c>
      <c r="B45">
        <v>1.4444047958843562</v>
      </c>
      <c r="C45">
        <v>1.0347289787036256</v>
      </c>
      <c r="D45">
        <v>0.71191923714685279</v>
      </c>
      <c r="E45">
        <v>1.8573017064363271</v>
      </c>
    </row>
    <row r="46" spans="1:5">
      <c r="A46">
        <v>43</v>
      </c>
      <c r="B46">
        <v>1.5097146838714903</v>
      </c>
      <c r="C46">
        <v>1.0356340792900842</v>
      </c>
      <c r="D46">
        <v>0.72876089433600943</v>
      </c>
      <c r="E46">
        <v>1.8748609406150456</v>
      </c>
    </row>
    <row r="47" spans="1:5">
      <c r="A47">
        <v>44</v>
      </c>
      <c r="B47">
        <v>1.5298000917741499</v>
      </c>
      <c r="C47">
        <v>1.0388122120568763</v>
      </c>
      <c r="D47">
        <v>0.74267558482484297</v>
      </c>
      <c r="E47">
        <v>1.875368434153885</v>
      </c>
    </row>
    <row r="48" spans="1:5">
      <c r="A48">
        <v>45</v>
      </c>
      <c r="B48">
        <v>1.5407889180374816</v>
      </c>
      <c r="C48">
        <v>1.0409887346904427</v>
      </c>
      <c r="D48">
        <v>0.74549862112718135</v>
      </c>
      <c r="E48">
        <v>1.8815038421370696</v>
      </c>
    </row>
    <row r="49" spans="1:5">
      <c r="A49">
        <v>46</v>
      </c>
      <c r="B49">
        <v>1.576516362846633</v>
      </c>
      <c r="C49">
        <v>1.0448260675433452</v>
      </c>
      <c r="D49">
        <v>0.75060441648812415</v>
      </c>
      <c r="E49">
        <v>1.8909603426482879</v>
      </c>
    </row>
    <row r="50" spans="1:5">
      <c r="A50">
        <v>47</v>
      </c>
      <c r="B50">
        <v>1.6053576802942979</v>
      </c>
      <c r="C50">
        <v>1.0480752847980686</v>
      </c>
      <c r="D50">
        <v>0.75717759105480953</v>
      </c>
      <c r="E50">
        <v>1.9137297956838284</v>
      </c>
    </row>
    <row r="51" spans="1:5">
      <c r="A51">
        <v>48</v>
      </c>
      <c r="B51">
        <v>1.6256414009154165</v>
      </c>
      <c r="C51">
        <v>1.0508664390181472</v>
      </c>
      <c r="D51">
        <v>0.75967591414508184</v>
      </c>
      <c r="E51">
        <v>1.9347562961648446</v>
      </c>
    </row>
    <row r="52" spans="1:5">
      <c r="A52">
        <v>49</v>
      </c>
      <c r="B52">
        <v>1.6264027206741973</v>
      </c>
      <c r="C52">
        <v>1.0915483030775552</v>
      </c>
      <c r="D52">
        <v>0.76020021913234248</v>
      </c>
      <c r="E52">
        <v>1.9439534961391742</v>
      </c>
    </row>
    <row r="53" spans="1:5">
      <c r="A53">
        <v>50</v>
      </c>
      <c r="B53">
        <v>1.6283619551585107</v>
      </c>
      <c r="C53">
        <v>1.1101012675905582</v>
      </c>
      <c r="D53">
        <v>0.76160369960561902</v>
      </c>
      <c r="E53">
        <v>1.9742430447298249</v>
      </c>
    </row>
    <row r="54" spans="1:5">
      <c r="A54">
        <v>51</v>
      </c>
      <c r="B54">
        <v>1.6337240991451341</v>
      </c>
      <c r="C54">
        <v>1.1276019136133375</v>
      </c>
      <c r="D54">
        <v>0.76620965335917246</v>
      </c>
      <c r="E54">
        <v>1.9775380354871148</v>
      </c>
    </row>
    <row r="55" spans="1:5">
      <c r="A55">
        <v>52</v>
      </c>
      <c r="B55">
        <v>1.6687481775079669</v>
      </c>
      <c r="C55">
        <v>1.1314484810793279</v>
      </c>
      <c r="D55">
        <v>0.7726121334520446</v>
      </c>
      <c r="E55">
        <v>1.9794414167672665</v>
      </c>
    </row>
    <row r="56" spans="1:5">
      <c r="A56">
        <v>53</v>
      </c>
      <c r="B56">
        <v>1.6826639652807496</v>
      </c>
      <c r="C56">
        <v>1.151622797039376</v>
      </c>
      <c r="D56">
        <v>0.77963750603464121</v>
      </c>
      <c r="E56">
        <v>1.9820173771330536</v>
      </c>
    </row>
    <row r="57" spans="1:5">
      <c r="A57">
        <v>54</v>
      </c>
      <c r="B57">
        <v>1.6959320736818151</v>
      </c>
      <c r="C57">
        <v>1.1556493616299792</v>
      </c>
      <c r="D57">
        <v>0.79242838239744962</v>
      </c>
      <c r="E57">
        <v>2.0055916378875205</v>
      </c>
    </row>
    <row r="58" spans="1:5">
      <c r="A58">
        <v>55</v>
      </c>
      <c r="B58">
        <v>1.7060122772337798</v>
      </c>
      <c r="C58">
        <v>1.1683885688674032</v>
      </c>
      <c r="D58">
        <v>0.79269756506847289</v>
      </c>
      <c r="E58">
        <v>2.0835999981102828</v>
      </c>
    </row>
    <row r="59" spans="1:5">
      <c r="A59">
        <v>56</v>
      </c>
      <c r="B59">
        <v>1.7282546579219558</v>
      </c>
      <c r="C59">
        <v>1.1798167387899618</v>
      </c>
      <c r="D59">
        <v>0.79868593992575476</v>
      </c>
      <c r="E59">
        <v>2.0914302911743223</v>
      </c>
    </row>
    <row r="60" spans="1:5">
      <c r="A60">
        <v>57</v>
      </c>
      <c r="B60">
        <v>1.7343903680086563</v>
      </c>
      <c r="C60">
        <v>1.1808265156414883</v>
      </c>
      <c r="D60">
        <v>0.80403276162029647</v>
      </c>
      <c r="E60">
        <v>2.0971263400893347</v>
      </c>
    </row>
    <row r="61" spans="1:5">
      <c r="A61">
        <v>58</v>
      </c>
      <c r="B61">
        <v>1.7358828907917041</v>
      </c>
      <c r="C61">
        <v>1.1875406563866606</v>
      </c>
      <c r="D61">
        <v>0.81461016444729217</v>
      </c>
      <c r="E61">
        <v>2.1122322019761968</v>
      </c>
    </row>
    <row r="62" spans="1:5">
      <c r="A62">
        <v>59</v>
      </c>
      <c r="B62">
        <v>1.7421636120001658</v>
      </c>
      <c r="C62">
        <v>1.1881826190054789</v>
      </c>
      <c r="D62">
        <v>0.82479122356268997</v>
      </c>
      <c r="E62">
        <v>2.1365968243724929</v>
      </c>
    </row>
    <row r="63" spans="1:5">
      <c r="A63">
        <v>60</v>
      </c>
      <c r="B63">
        <v>1.7478539191539477</v>
      </c>
      <c r="C63">
        <v>1.1895029971517259</v>
      </c>
      <c r="D63">
        <v>0.83328092237928708</v>
      </c>
      <c r="E63">
        <v>2.195563814130467</v>
      </c>
    </row>
    <row r="64" spans="1:5">
      <c r="A64">
        <v>61</v>
      </c>
      <c r="B64">
        <v>1.7541600415989294</v>
      </c>
      <c r="C64">
        <v>1.1982824690134226</v>
      </c>
      <c r="D64">
        <v>0.85233189947886168</v>
      </c>
      <c r="E64">
        <v>2.2182267143703394</v>
      </c>
    </row>
    <row r="65" spans="1:5">
      <c r="A65">
        <v>62</v>
      </c>
      <c r="B65">
        <v>1.7645931962708667</v>
      </c>
      <c r="C65">
        <v>1.2052814810690566</v>
      </c>
      <c r="D65">
        <v>0.85449885204565801</v>
      </c>
      <c r="E65">
        <v>2.2707926192560515</v>
      </c>
    </row>
    <row r="66" spans="1:5">
      <c r="A66">
        <v>63</v>
      </c>
      <c r="B66">
        <v>1.7714264287395853</v>
      </c>
      <c r="C66">
        <v>1.2180818046350839</v>
      </c>
      <c r="D66">
        <v>0.87732440749893148</v>
      </c>
      <c r="E66">
        <v>2.294742741442104</v>
      </c>
    </row>
    <row r="67" spans="1:5">
      <c r="A67">
        <v>64</v>
      </c>
      <c r="B67">
        <v>1.7818935974226535</v>
      </c>
      <c r="C67">
        <v>1.2531583785749001</v>
      </c>
      <c r="D67">
        <v>0.89173758436472483</v>
      </c>
      <c r="E67">
        <v>2.2963473977511617</v>
      </c>
    </row>
    <row r="68" spans="1:5">
      <c r="A68">
        <v>65</v>
      </c>
      <c r="B68">
        <v>1.7974721234582833</v>
      </c>
      <c r="C68">
        <v>1.2694728862344407</v>
      </c>
      <c r="D68">
        <v>0.90454178010799358</v>
      </c>
      <c r="E68">
        <v>2.3095191444704879</v>
      </c>
    </row>
    <row r="69" spans="1:5">
      <c r="A69">
        <v>66</v>
      </c>
      <c r="B69">
        <v>1.8003201962320829</v>
      </c>
      <c r="C69">
        <v>1.2724494004540174</v>
      </c>
      <c r="D69">
        <v>0.90844249156579515</v>
      </c>
      <c r="E69">
        <v>2.3159976333187848</v>
      </c>
    </row>
    <row r="70" spans="1:5">
      <c r="A70">
        <v>67</v>
      </c>
      <c r="B70">
        <v>1.819739058444876</v>
      </c>
      <c r="C70">
        <v>1.2827349249887166</v>
      </c>
      <c r="D70">
        <v>0.91214828837542905</v>
      </c>
      <c r="E70">
        <v>2.3575310566475127</v>
      </c>
    </row>
    <row r="71" spans="1:5">
      <c r="A71">
        <v>68</v>
      </c>
      <c r="B71">
        <v>1.8221738907924174</v>
      </c>
      <c r="C71">
        <v>1.2833961592846204</v>
      </c>
      <c r="D71">
        <v>0.92571101776538367</v>
      </c>
      <c r="E71">
        <v>2.3579190601179993</v>
      </c>
    </row>
    <row r="72" spans="1:5">
      <c r="A72">
        <v>69</v>
      </c>
      <c r="B72">
        <v>1.8246717425423395</v>
      </c>
      <c r="C72">
        <v>1.284725547234268</v>
      </c>
      <c r="D72">
        <v>0.92976158224592176</v>
      </c>
      <c r="E72">
        <v>2.3675127786357959</v>
      </c>
    </row>
    <row r="73" spans="1:5">
      <c r="A73">
        <v>70</v>
      </c>
      <c r="B73">
        <v>1.8314555941475934</v>
      </c>
      <c r="C73">
        <v>1.3024694252637734</v>
      </c>
      <c r="D73">
        <v>0.95351723603756411</v>
      </c>
      <c r="E73">
        <v>2.3700037720747456</v>
      </c>
    </row>
    <row r="74" spans="1:5">
      <c r="A74">
        <v>71</v>
      </c>
      <c r="B74">
        <v>1.8348035863104666</v>
      </c>
      <c r="C74">
        <v>1.3133060884726759</v>
      </c>
      <c r="D74">
        <v>0.95565477088505757</v>
      </c>
      <c r="E74">
        <v>2.3700113373317482</v>
      </c>
    </row>
    <row r="75" spans="1:5">
      <c r="A75">
        <v>72</v>
      </c>
      <c r="B75">
        <v>1.8408610290826997</v>
      </c>
      <c r="C75">
        <v>1.3133222177333037</v>
      </c>
      <c r="D75">
        <v>0.95778837715147358</v>
      </c>
      <c r="E75">
        <v>2.401984467030021</v>
      </c>
    </row>
    <row r="76" spans="1:5">
      <c r="A76">
        <v>73</v>
      </c>
      <c r="B76">
        <v>1.8472739650700287</v>
      </c>
      <c r="C76">
        <v>1.3170263656971921</v>
      </c>
      <c r="D76">
        <v>0.96323303501425506</v>
      </c>
      <c r="E76">
        <v>2.4443094526262867</v>
      </c>
    </row>
    <row r="77" spans="1:5">
      <c r="A77">
        <v>74</v>
      </c>
      <c r="B77">
        <v>1.8597761601818061</v>
      </c>
      <c r="C77">
        <v>1.3180751981653984</v>
      </c>
      <c r="D77">
        <v>1.0031586628845401</v>
      </c>
      <c r="E77">
        <v>2.4663530724109051</v>
      </c>
    </row>
    <row r="78" spans="1:5">
      <c r="A78">
        <v>75</v>
      </c>
      <c r="B78">
        <v>1.8726007522321599</v>
      </c>
      <c r="C78">
        <v>1.328461093878319</v>
      </c>
      <c r="D78">
        <v>1.0154578839172339</v>
      </c>
      <c r="E78">
        <v>2.4726185642103009</v>
      </c>
    </row>
    <row r="79" spans="1:5">
      <c r="A79">
        <v>76</v>
      </c>
      <c r="B79">
        <v>1.8743808425720137</v>
      </c>
      <c r="C79">
        <v>1.3342560128880283</v>
      </c>
      <c r="D79">
        <v>1.0420235403069962</v>
      </c>
      <c r="E79">
        <v>2.4765941929562962</v>
      </c>
    </row>
    <row r="80" spans="1:5">
      <c r="A80">
        <v>77</v>
      </c>
      <c r="B80">
        <v>1.8999710749532071</v>
      </c>
      <c r="C80">
        <v>1.3624225281818827</v>
      </c>
      <c r="D80">
        <v>1.0425541443695843</v>
      </c>
      <c r="E80">
        <v>2.5389924955792726</v>
      </c>
    </row>
    <row r="81" spans="1:5">
      <c r="A81">
        <v>78</v>
      </c>
      <c r="B81">
        <v>1.9105705152725689</v>
      </c>
      <c r="C81">
        <v>1.3737609064517811</v>
      </c>
      <c r="D81">
        <v>1.0477874140235441</v>
      </c>
      <c r="E81">
        <v>2.563178246114727</v>
      </c>
    </row>
    <row r="82" spans="1:5">
      <c r="A82">
        <v>79</v>
      </c>
      <c r="B82">
        <v>1.916373434115775</v>
      </c>
      <c r="C82">
        <v>1.3748249651809656</v>
      </c>
      <c r="D82">
        <v>1.0698387412429373</v>
      </c>
      <c r="E82">
        <v>2.5785034147305188</v>
      </c>
    </row>
    <row r="83" spans="1:5">
      <c r="A83">
        <v>80</v>
      </c>
      <c r="B83">
        <v>1.919751236031316</v>
      </c>
      <c r="C83">
        <v>1.3779197372306502</v>
      </c>
      <c r="D83">
        <v>1.1072511076402565</v>
      </c>
      <c r="E83">
        <v>2.5858344785038767</v>
      </c>
    </row>
    <row r="84" spans="1:5">
      <c r="A84">
        <v>81</v>
      </c>
      <c r="B84">
        <v>1.9320286332196608</v>
      </c>
      <c r="C84">
        <v>1.4143877080092953</v>
      </c>
      <c r="D84">
        <v>1.1079331147469071</v>
      </c>
      <c r="E84">
        <v>2.6077725152572881</v>
      </c>
    </row>
    <row r="85" spans="1:5">
      <c r="A85">
        <v>82</v>
      </c>
      <c r="B85">
        <v>1.9390879914769399</v>
      </c>
      <c r="C85">
        <v>1.4239255848546448</v>
      </c>
      <c r="D85">
        <v>1.1187742495232584</v>
      </c>
      <c r="E85">
        <v>2.6150868124641709</v>
      </c>
    </row>
    <row r="86" spans="1:5">
      <c r="A86">
        <v>83</v>
      </c>
      <c r="B86">
        <v>1.9623564282528048</v>
      </c>
      <c r="C86">
        <v>1.452219846800926</v>
      </c>
      <c r="D86">
        <v>1.1190283740282114</v>
      </c>
      <c r="E86">
        <v>2.6160533111686797</v>
      </c>
    </row>
    <row r="87" spans="1:5">
      <c r="A87">
        <v>84</v>
      </c>
      <c r="B87">
        <v>1.9649663042507497</v>
      </c>
      <c r="C87">
        <v>1.4666871036610323</v>
      </c>
      <c r="D87">
        <v>1.1219467891956676</v>
      </c>
      <c r="E87">
        <v>2.6160577363432718</v>
      </c>
    </row>
    <row r="88" spans="1:5">
      <c r="A88">
        <v>85</v>
      </c>
      <c r="B88">
        <v>1.9654164106118834</v>
      </c>
      <c r="C88">
        <v>1.4703159629055143</v>
      </c>
      <c r="D88">
        <v>1.1376492655798822</v>
      </c>
      <c r="E88">
        <v>2.6349918910616781</v>
      </c>
    </row>
    <row r="89" spans="1:5">
      <c r="A89">
        <v>86</v>
      </c>
      <c r="B89">
        <v>2.0226152946973177</v>
      </c>
      <c r="C89">
        <v>1.498786564386219</v>
      </c>
      <c r="D89">
        <v>1.1447608556192437</v>
      </c>
      <c r="E89">
        <v>2.6359541597123521</v>
      </c>
    </row>
    <row r="90" spans="1:5">
      <c r="A90">
        <v>87</v>
      </c>
      <c r="B90">
        <v>2.0255072471895494</v>
      </c>
      <c r="C90">
        <v>1.5122060135660347</v>
      </c>
      <c r="D90">
        <v>1.1469638233105741</v>
      </c>
      <c r="E90">
        <v>2.6382465075075139</v>
      </c>
    </row>
    <row r="91" spans="1:5">
      <c r="A91">
        <v>88</v>
      </c>
      <c r="B91">
        <v>2.0592897325559925</v>
      </c>
      <c r="C91">
        <v>1.5165278473396331</v>
      </c>
      <c r="D91">
        <v>1.1580089194322918</v>
      </c>
      <c r="E91">
        <v>2.6624805983841919</v>
      </c>
    </row>
    <row r="92" spans="1:5">
      <c r="A92">
        <v>89</v>
      </c>
      <c r="B92">
        <v>2.0748999082634056</v>
      </c>
      <c r="C92">
        <v>1.5199990987271428</v>
      </c>
      <c r="D92">
        <v>1.1738011948501654</v>
      </c>
      <c r="E92">
        <v>2.6883374486223577</v>
      </c>
    </row>
    <row r="93" spans="1:5">
      <c r="A93">
        <v>90</v>
      </c>
      <c r="B93">
        <v>2.0808796845641155</v>
      </c>
      <c r="C93">
        <v>1.525888419976724</v>
      </c>
      <c r="D93">
        <v>1.1740367568574437</v>
      </c>
      <c r="E93">
        <v>2.7005244118750382</v>
      </c>
    </row>
    <row r="94" spans="1:5">
      <c r="A94">
        <v>91</v>
      </c>
      <c r="B94">
        <v>2.1065989693805944</v>
      </c>
      <c r="C94">
        <v>1.5590618842303678</v>
      </c>
      <c r="D94">
        <v>1.1850759607062429</v>
      </c>
      <c r="E94">
        <v>2.7303291275797146</v>
      </c>
    </row>
    <row r="95" spans="1:5">
      <c r="A95">
        <v>92</v>
      </c>
      <c r="B95">
        <v>2.1242765858414669</v>
      </c>
      <c r="C95">
        <v>1.5801769115207824</v>
      </c>
      <c r="D95">
        <v>1.1873991188425987</v>
      </c>
      <c r="E95">
        <v>2.7422622589117966</v>
      </c>
    </row>
    <row r="96" spans="1:5">
      <c r="A96">
        <v>93</v>
      </c>
      <c r="B96">
        <v>2.1277775937937142</v>
      </c>
      <c r="C96">
        <v>1.5954424771108751</v>
      </c>
      <c r="D96">
        <v>1.2257040324446413</v>
      </c>
      <c r="E96">
        <v>2.7465487314888333</v>
      </c>
    </row>
    <row r="97" spans="1:5">
      <c r="A97">
        <v>94</v>
      </c>
      <c r="B97">
        <v>2.1400638486215326</v>
      </c>
      <c r="C97">
        <v>1.6018593684471685</v>
      </c>
      <c r="D97">
        <v>1.2671756023652136</v>
      </c>
      <c r="E97">
        <v>2.7564728108956214</v>
      </c>
    </row>
    <row r="98" spans="1:5">
      <c r="A98">
        <v>95</v>
      </c>
      <c r="B98">
        <v>2.1493881681840232</v>
      </c>
      <c r="C98">
        <v>1.6191914054291439</v>
      </c>
      <c r="D98">
        <v>1.276838717234668</v>
      </c>
      <c r="E98">
        <v>2.8022876820181559</v>
      </c>
    </row>
    <row r="99" spans="1:5">
      <c r="A99">
        <v>96</v>
      </c>
      <c r="B99">
        <v>2.1496787609688379</v>
      </c>
      <c r="C99">
        <v>1.6196299189741867</v>
      </c>
      <c r="D99">
        <v>1.3197170883900529</v>
      </c>
      <c r="E99">
        <v>2.8078820490052681</v>
      </c>
    </row>
    <row r="100" spans="1:5">
      <c r="A100">
        <v>97</v>
      </c>
      <c r="B100">
        <v>2.1527018958739426</v>
      </c>
      <c r="C100">
        <v>1.6346754161238701</v>
      </c>
      <c r="D100">
        <v>1.3321047742760084</v>
      </c>
      <c r="E100">
        <v>2.8257059940951601</v>
      </c>
    </row>
    <row r="101" spans="1:5">
      <c r="A101">
        <v>98</v>
      </c>
      <c r="B101">
        <v>2.1531871691867246</v>
      </c>
      <c r="C101">
        <v>1.6561079667264447</v>
      </c>
      <c r="D101">
        <v>1.3569026762335947</v>
      </c>
      <c r="E101">
        <v>2.8333575614876851</v>
      </c>
    </row>
    <row r="102" spans="1:5">
      <c r="A102">
        <v>99</v>
      </c>
      <c r="B102">
        <v>2.1602047048370321</v>
      </c>
      <c r="C102">
        <v>1.6705618397066511</v>
      </c>
      <c r="D102">
        <v>1.3661877674849863</v>
      </c>
      <c r="E102">
        <v>2.8350756277761553</v>
      </c>
    </row>
    <row r="103" spans="1:5">
      <c r="A103">
        <v>100</v>
      </c>
      <c r="B103">
        <v>2.1634563851939737</v>
      </c>
      <c r="C103">
        <v>1.6776354470671733</v>
      </c>
      <c r="D103">
        <v>1.4324550629384527</v>
      </c>
      <c r="E103">
        <v>2.8457728996245595</v>
      </c>
    </row>
    <row r="104" spans="1:5">
      <c r="A104">
        <v>101</v>
      </c>
      <c r="B104">
        <v>2.1719329432734753</v>
      </c>
      <c r="C104">
        <v>1.6809923382942809</v>
      </c>
      <c r="D104">
        <v>1.4327808610598463</v>
      </c>
      <c r="E104">
        <v>2.8541549417073311</v>
      </c>
    </row>
    <row r="105" spans="1:5">
      <c r="A105">
        <v>102</v>
      </c>
      <c r="B105">
        <v>2.1852662939106748</v>
      </c>
      <c r="C105">
        <v>1.6990938077503708</v>
      </c>
      <c r="D105">
        <v>1.4353150745451373</v>
      </c>
      <c r="E105">
        <v>2.8739477554053359</v>
      </c>
    </row>
    <row r="106" spans="1:5">
      <c r="A106">
        <v>103</v>
      </c>
      <c r="B106">
        <v>2.2010605345179663</v>
      </c>
      <c r="C106">
        <v>1.7013269209939346</v>
      </c>
      <c r="D106">
        <v>1.5217092297901784</v>
      </c>
      <c r="E106">
        <v>2.877998705967193</v>
      </c>
    </row>
    <row r="107" spans="1:5">
      <c r="A107">
        <v>104</v>
      </c>
      <c r="B107">
        <v>2.2048014704551533</v>
      </c>
      <c r="C107">
        <v>1.7197611675316671</v>
      </c>
      <c r="D107">
        <v>1.7756505930522808</v>
      </c>
      <c r="E107">
        <v>2.900901659917229</v>
      </c>
    </row>
    <row r="108" spans="1:5">
      <c r="A108">
        <v>105</v>
      </c>
      <c r="B108">
        <v>2.2201777722492122</v>
      </c>
      <c r="C108">
        <v>1.7684799816643906</v>
      </c>
      <c r="D108">
        <v>1.832867482124414</v>
      </c>
      <c r="E108">
        <v>2.9225328729068316</v>
      </c>
    </row>
    <row r="109" spans="1:5">
      <c r="A109">
        <v>106</v>
      </c>
      <c r="B109">
        <v>2.2252147088295682</v>
      </c>
      <c r="C109">
        <v>1.7733118083064094</v>
      </c>
      <c r="D109">
        <v>1.8488879070060869</v>
      </c>
      <c r="E109">
        <v>2.9268228567347063</v>
      </c>
    </row>
    <row r="110" spans="1:5">
      <c r="A110">
        <v>107</v>
      </c>
      <c r="B110">
        <v>2.2281661236441099</v>
      </c>
      <c r="C110">
        <v>1.7835704603894487</v>
      </c>
      <c r="D110">
        <v>1.8498188426705053</v>
      </c>
      <c r="E110">
        <v>2.9313804775024774</v>
      </c>
    </row>
    <row r="111" spans="1:5">
      <c r="A111">
        <v>108</v>
      </c>
      <c r="B111">
        <v>2.2335031993649572</v>
      </c>
      <c r="C111">
        <v>1.7888682822577415</v>
      </c>
      <c r="D111">
        <v>1.8639640707383596</v>
      </c>
      <c r="E111">
        <v>2.9675014658393661</v>
      </c>
    </row>
    <row r="112" spans="1:5">
      <c r="A112">
        <v>109</v>
      </c>
      <c r="B112">
        <v>2.2419701683914242</v>
      </c>
      <c r="C112">
        <v>1.8004367922894409</v>
      </c>
      <c r="D112">
        <v>1.8916073551165258</v>
      </c>
      <c r="E112">
        <v>2.9705137616315889</v>
      </c>
    </row>
    <row r="113" spans="1:5">
      <c r="A113">
        <v>110</v>
      </c>
      <c r="B113">
        <v>2.2443436108910024</v>
      </c>
      <c r="C113">
        <v>1.8011664929623648</v>
      </c>
      <c r="D113">
        <v>1.9196465067806374</v>
      </c>
      <c r="E113">
        <v>2.9881963915869316</v>
      </c>
    </row>
    <row r="114" spans="1:5">
      <c r="A114">
        <v>111</v>
      </c>
      <c r="B114">
        <v>2.2630410061139865</v>
      </c>
      <c r="C114">
        <v>1.8194100338852182</v>
      </c>
      <c r="D114">
        <v>2.0555535967587164</v>
      </c>
      <c r="E114">
        <v>3.005116021587185</v>
      </c>
    </row>
    <row r="115" spans="1:5">
      <c r="A115">
        <v>112</v>
      </c>
      <c r="B115">
        <v>2.2731587068561496</v>
      </c>
      <c r="C115">
        <v>1.8289168046551783</v>
      </c>
      <c r="D115">
        <v>2.06748450613388</v>
      </c>
      <c r="E115">
        <v>3.0114332566276709</v>
      </c>
    </row>
    <row r="116" spans="1:5">
      <c r="A116">
        <v>113</v>
      </c>
      <c r="B116">
        <v>2.306937329981551</v>
      </c>
      <c r="C116">
        <v>1.8444140704732406</v>
      </c>
      <c r="D116">
        <v>2.1305377773595331</v>
      </c>
      <c r="E116">
        <v>3.0261351413878343</v>
      </c>
    </row>
    <row r="117" spans="1:5">
      <c r="A117">
        <v>114</v>
      </c>
      <c r="B117">
        <v>2.3208114692237931</v>
      </c>
      <c r="C117">
        <v>1.8538741391269511</v>
      </c>
      <c r="D117">
        <v>2.1383868543115958</v>
      </c>
      <c r="E117">
        <v>3.0441248973735946</v>
      </c>
    </row>
    <row r="118" spans="1:5">
      <c r="A118">
        <v>115</v>
      </c>
      <c r="B118">
        <v>2.335189069802603</v>
      </c>
      <c r="C118">
        <v>1.859887403037523</v>
      </c>
      <c r="D118">
        <v>2.1953924187546319</v>
      </c>
      <c r="E118">
        <v>3.0468520289314349</v>
      </c>
    </row>
    <row r="119" spans="1:5">
      <c r="A119">
        <v>116</v>
      </c>
      <c r="B119">
        <v>2.3374796981113044</v>
      </c>
      <c r="C119">
        <v>1.8703637814638068</v>
      </c>
      <c r="D119">
        <v>2.1998574659363745</v>
      </c>
      <c r="E119">
        <v>3.0525395269871876</v>
      </c>
    </row>
    <row r="120" spans="1:5">
      <c r="A120">
        <v>117</v>
      </c>
      <c r="B120">
        <v>2.3393702873477831</v>
      </c>
      <c r="C120">
        <v>1.8785451086090224</v>
      </c>
      <c r="D120">
        <v>2.2684490710502296</v>
      </c>
      <c r="E120">
        <v>3.0648109634952276</v>
      </c>
    </row>
    <row r="121" spans="1:5">
      <c r="A121">
        <v>118</v>
      </c>
      <c r="B121">
        <v>2.3534898387595486</v>
      </c>
      <c r="C121">
        <v>1.8847586686607252</v>
      </c>
      <c r="D121">
        <v>2.2998428044868127</v>
      </c>
      <c r="E121">
        <v>3.065036537703075</v>
      </c>
    </row>
    <row r="122" spans="1:5">
      <c r="A122">
        <v>119</v>
      </c>
      <c r="B122">
        <v>2.4120720174505514</v>
      </c>
      <c r="C122">
        <v>1.8875273125271912</v>
      </c>
      <c r="D122">
        <v>2.3048076908444211</v>
      </c>
      <c r="E122">
        <v>3.0737571516067081</v>
      </c>
    </row>
    <row r="123" spans="1:5">
      <c r="A123">
        <v>120</v>
      </c>
      <c r="B123">
        <v>2.4164508513826264</v>
      </c>
      <c r="C123">
        <v>1.8897551048085106</v>
      </c>
      <c r="D123">
        <v>2.3672277326691318</v>
      </c>
      <c r="E123">
        <v>3.1158539463205761</v>
      </c>
    </row>
    <row r="124" spans="1:5">
      <c r="A124">
        <v>121</v>
      </c>
      <c r="B124">
        <v>2.4175876862560193</v>
      </c>
      <c r="C124">
        <v>1.9219749612129355</v>
      </c>
      <c r="D124">
        <v>2.3688673693829596</v>
      </c>
      <c r="E124">
        <v>3.1337037570803812</v>
      </c>
    </row>
    <row r="125" spans="1:5">
      <c r="A125">
        <v>122</v>
      </c>
      <c r="B125">
        <v>2.4269891474894112</v>
      </c>
      <c r="C125">
        <v>1.9265932666151899</v>
      </c>
      <c r="D125">
        <v>2.3699225985769958</v>
      </c>
      <c r="E125">
        <v>3.1419749891285433</v>
      </c>
    </row>
    <row r="126" spans="1:5">
      <c r="A126">
        <v>123</v>
      </c>
      <c r="B126">
        <v>2.4273225625726109</v>
      </c>
      <c r="C126">
        <v>1.9838201734331449</v>
      </c>
      <c r="D126">
        <v>2.3741896285550204</v>
      </c>
      <c r="E126">
        <v>3.1647439048221928</v>
      </c>
    </row>
    <row r="127" spans="1:5">
      <c r="A127">
        <v>124</v>
      </c>
      <c r="B127">
        <v>2.4327163227729938</v>
      </c>
      <c r="C127">
        <v>1.9911743057824545</v>
      </c>
      <c r="D127">
        <v>2.3766405667470174</v>
      </c>
      <c r="E127">
        <v>3.1997284159542234</v>
      </c>
    </row>
    <row r="128" spans="1:5">
      <c r="A128">
        <v>125</v>
      </c>
      <c r="B128">
        <v>2.4375528018905248</v>
      </c>
      <c r="C128">
        <v>1.9985461958543624</v>
      </c>
      <c r="D128">
        <v>2.3856475265570829</v>
      </c>
      <c r="E128">
        <v>3.2158278138567384</v>
      </c>
    </row>
    <row r="129" spans="1:5">
      <c r="A129">
        <v>126</v>
      </c>
      <c r="B129">
        <v>2.4533956592658175</v>
      </c>
      <c r="C129">
        <v>2.0206302748694926</v>
      </c>
      <c r="D129">
        <v>2.3882810885004901</v>
      </c>
      <c r="E129">
        <v>3.2349069022094694</v>
      </c>
    </row>
    <row r="130" spans="1:5">
      <c r="A130">
        <v>127</v>
      </c>
      <c r="B130">
        <v>2.4656130734283095</v>
      </c>
      <c r="C130">
        <v>2.1215246135962884</v>
      </c>
      <c r="D130">
        <v>2.4028332295582602</v>
      </c>
      <c r="E130">
        <v>3.2428705916110743</v>
      </c>
    </row>
    <row r="131" spans="1:5">
      <c r="A131">
        <v>128</v>
      </c>
      <c r="B131">
        <v>2.4790015057456483</v>
      </c>
      <c r="C131">
        <v>2.129510720698542</v>
      </c>
      <c r="D131">
        <v>2.4056357637221222</v>
      </c>
      <c r="E131">
        <v>3.254350956638107</v>
      </c>
    </row>
    <row r="132" spans="1:5">
      <c r="A132">
        <v>129</v>
      </c>
      <c r="B132">
        <v>2.4838971032898671</v>
      </c>
      <c r="C132">
        <v>2.1356033861685693</v>
      </c>
      <c r="D132">
        <v>2.4122597105889096</v>
      </c>
      <c r="E132">
        <v>3.3037504209454758</v>
      </c>
    </row>
    <row r="133" spans="1:5">
      <c r="A133">
        <v>130</v>
      </c>
      <c r="B133">
        <v>2.4921362265679554</v>
      </c>
      <c r="C133">
        <v>2.1782614773582276</v>
      </c>
      <c r="D133">
        <v>2.4158889072952765</v>
      </c>
      <c r="E133">
        <v>3.3183822646922514</v>
      </c>
    </row>
    <row r="134" spans="1:5">
      <c r="A134">
        <v>131</v>
      </c>
      <c r="B134">
        <v>2.501995268603542</v>
      </c>
      <c r="C134">
        <v>2.245278778895142</v>
      </c>
      <c r="D134">
        <v>2.4171052543815361</v>
      </c>
      <c r="E134">
        <v>3.3208512960709928</v>
      </c>
    </row>
    <row r="135" spans="1:5">
      <c r="A135">
        <v>132</v>
      </c>
      <c r="B135">
        <v>2.512442418544671</v>
      </c>
      <c r="C135">
        <v>2.2484473812611361</v>
      </c>
      <c r="D135">
        <v>2.4561194788327425</v>
      </c>
      <c r="E135">
        <v>3.3285265507995292</v>
      </c>
    </row>
    <row r="136" spans="1:5">
      <c r="A136">
        <v>133</v>
      </c>
      <c r="B136">
        <v>2.5326520639907093</v>
      </c>
      <c r="C136">
        <v>2.2595535694862683</v>
      </c>
      <c r="D136">
        <v>2.4562947693127515</v>
      </c>
      <c r="E136">
        <v>3.3422538914064046</v>
      </c>
    </row>
    <row r="137" spans="1:5">
      <c r="A137">
        <v>134</v>
      </c>
      <c r="B137">
        <v>2.5815926117162666</v>
      </c>
      <c r="C137">
        <v>2.2665309687231474</v>
      </c>
      <c r="D137">
        <v>2.4806107925622132</v>
      </c>
      <c r="E137">
        <v>3.3527876625250221</v>
      </c>
    </row>
    <row r="138" spans="1:5">
      <c r="A138">
        <v>135</v>
      </c>
      <c r="B138">
        <v>2.5933123531399676</v>
      </c>
      <c r="C138">
        <v>2.3006013471881825</v>
      </c>
      <c r="D138">
        <v>2.4809910164461146</v>
      </c>
      <c r="E138">
        <v>3.3839812755211542</v>
      </c>
    </row>
    <row r="139" spans="1:5">
      <c r="A139">
        <v>136</v>
      </c>
      <c r="B139">
        <v>2.6018823887222826</v>
      </c>
      <c r="C139">
        <v>2.3070718869141871</v>
      </c>
      <c r="D139">
        <v>2.5537394700518163</v>
      </c>
      <c r="E139">
        <v>3.3993580155313312</v>
      </c>
    </row>
    <row r="140" spans="1:5">
      <c r="A140">
        <v>137</v>
      </c>
      <c r="B140">
        <v>2.642485915379424</v>
      </c>
      <c r="C140">
        <v>2.3122214908687559</v>
      </c>
      <c r="D140">
        <v>2.6134168330213496</v>
      </c>
      <c r="E140">
        <v>3.4056665425896728</v>
      </c>
    </row>
    <row r="141" spans="1:5">
      <c r="A141">
        <v>138</v>
      </c>
      <c r="B141">
        <v>2.6614623040692607</v>
      </c>
      <c r="C141">
        <v>2.3300924114812585</v>
      </c>
      <c r="D141">
        <v>2.6352274503690598</v>
      </c>
      <c r="E141">
        <v>3.4206131893308735</v>
      </c>
    </row>
    <row r="142" spans="1:5">
      <c r="A142">
        <v>139</v>
      </c>
      <c r="B142">
        <v>2.6738153855444313</v>
      </c>
      <c r="C142">
        <v>2.3610203414617037</v>
      </c>
      <c r="D142">
        <v>2.6357042972896609</v>
      </c>
      <c r="E142">
        <v>3.4970440520893815</v>
      </c>
    </row>
    <row r="143" spans="1:5">
      <c r="A143">
        <v>140</v>
      </c>
      <c r="B143">
        <v>2.6858223970584922</v>
      </c>
      <c r="C143">
        <v>2.3697633844129182</v>
      </c>
      <c r="D143">
        <v>2.6641231591077124</v>
      </c>
      <c r="E143">
        <v>3.5149518015772063</v>
      </c>
    </row>
    <row r="144" spans="1:5">
      <c r="A144">
        <v>141</v>
      </c>
      <c r="B144">
        <v>2.7089450397044637</v>
      </c>
      <c r="C144">
        <v>2.374136579310882</v>
      </c>
      <c r="D144">
        <v>2.6905885920791133</v>
      </c>
      <c r="E144">
        <v>3.5456909518117725</v>
      </c>
    </row>
    <row r="145" spans="1:5">
      <c r="A145">
        <v>142</v>
      </c>
      <c r="B145">
        <v>2.7428749590008223</v>
      </c>
      <c r="C145">
        <v>2.3939966665862227</v>
      </c>
      <c r="D145">
        <v>2.6952155612177924</v>
      </c>
      <c r="E145">
        <v>3.5688070236757197</v>
      </c>
    </row>
    <row r="146" spans="1:5">
      <c r="A146">
        <v>143</v>
      </c>
      <c r="B146">
        <v>2.7600674927779894</v>
      </c>
      <c r="C146">
        <v>2.4208605822636726</v>
      </c>
      <c r="D146">
        <v>2.7049186687963092</v>
      </c>
      <c r="E146">
        <v>3.582390883461211</v>
      </c>
    </row>
    <row r="147" spans="1:5">
      <c r="A147">
        <v>144</v>
      </c>
      <c r="B147">
        <v>2.7760068272947405</v>
      </c>
      <c r="C147">
        <v>2.4355921181199114</v>
      </c>
      <c r="D147">
        <v>2.7091952846627425</v>
      </c>
      <c r="E147">
        <v>3.6338400545825467</v>
      </c>
    </row>
    <row r="148" spans="1:5">
      <c r="A148">
        <v>145</v>
      </c>
      <c r="B148">
        <v>2.8404180066904692</v>
      </c>
      <c r="C148">
        <v>2.4403322203600135</v>
      </c>
      <c r="D148">
        <v>2.7242174333404789</v>
      </c>
      <c r="E148">
        <v>3.6400999385475341</v>
      </c>
    </row>
    <row r="149" spans="1:5">
      <c r="A149">
        <v>146</v>
      </c>
      <c r="B149">
        <v>2.8530898614510565</v>
      </c>
      <c r="C149">
        <v>2.4887478527473434</v>
      </c>
      <c r="D149">
        <v>2.7547273579078988</v>
      </c>
      <c r="E149">
        <v>3.6506696582006981</v>
      </c>
    </row>
    <row r="150" spans="1:5">
      <c r="A150">
        <v>147</v>
      </c>
      <c r="B150">
        <v>2.8581598342471817</v>
      </c>
      <c r="C150">
        <v>2.4955684647216296</v>
      </c>
      <c r="D150">
        <v>2.8236999569238899</v>
      </c>
      <c r="E150">
        <v>3.652930993763114</v>
      </c>
    </row>
    <row r="151" spans="1:5">
      <c r="A151">
        <v>148</v>
      </c>
      <c r="B151">
        <v>2.8668320738172444</v>
      </c>
      <c r="C151">
        <v>2.542009324457652</v>
      </c>
      <c r="D151">
        <v>2.8737982510414923</v>
      </c>
      <c r="E151">
        <v>3.6610367672512822</v>
      </c>
    </row>
    <row r="152" spans="1:5">
      <c r="A152">
        <v>149</v>
      </c>
      <c r="B152">
        <v>2.9119202506032464</v>
      </c>
      <c r="C152">
        <v>2.6192672391651088</v>
      </c>
      <c r="D152">
        <v>2.9006630064438244</v>
      </c>
      <c r="E152">
        <v>3.7177778089794158</v>
      </c>
    </row>
    <row r="153" spans="1:5">
      <c r="A153">
        <v>150</v>
      </c>
      <c r="B153">
        <v>2.9389415171811879</v>
      </c>
      <c r="C153">
        <v>2.6685473744108679</v>
      </c>
      <c r="D153">
        <v>2.9756844822825821</v>
      </c>
      <c r="E153">
        <v>3.7292191333058469</v>
      </c>
    </row>
    <row r="154" spans="1:5">
      <c r="A154">
        <v>151</v>
      </c>
      <c r="B154">
        <v>2.9583559336482743</v>
      </c>
      <c r="C154">
        <v>2.7598516190959095</v>
      </c>
      <c r="D154">
        <v>3.0171123301879996</v>
      </c>
      <c r="E154">
        <v>3.7795230393715733</v>
      </c>
    </row>
    <row r="155" spans="1:5">
      <c r="A155">
        <v>152</v>
      </c>
      <c r="B155">
        <v>2.9616906169964485</v>
      </c>
      <c r="C155">
        <v>2.7649307904345335</v>
      </c>
      <c r="D155">
        <v>3.0215477807872282</v>
      </c>
      <c r="E155">
        <v>3.826458759345237</v>
      </c>
    </row>
    <row r="156" spans="1:5">
      <c r="A156">
        <v>153</v>
      </c>
      <c r="B156">
        <v>2.9755991797887686</v>
      </c>
      <c r="C156">
        <v>2.8839488910155948</v>
      </c>
      <c r="D156">
        <v>3.0247988058065705</v>
      </c>
      <c r="E156">
        <v>3.8641366620835598</v>
      </c>
    </row>
    <row r="157" spans="1:5">
      <c r="A157">
        <v>154</v>
      </c>
      <c r="B157">
        <v>3.0040041358792484</v>
      </c>
      <c r="C157">
        <v>2.9977108315448522</v>
      </c>
      <c r="D157">
        <v>3.0598221489864237</v>
      </c>
      <c r="E157">
        <v>3.8898660430111418</v>
      </c>
    </row>
    <row r="158" spans="1:5">
      <c r="A158">
        <v>155</v>
      </c>
      <c r="B158">
        <v>3.0301132420272108</v>
      </c>
      <c r="C158">
        <v>3.0014439300771709</v>
      </c>
      <c r="D158">
        <v>3.2509509489658832</v>
      </c>
      <c r="E158">
        <v>3.8899287467459147</v>
      </c>
    </row>
    <row r="159" spans="1:5">
      <c r="A159">
        <v>156</v>
      </c>
      <c r="B159">
        <v>3.1073063107164898</v>
      </c>
      <c r="C159">
        <v>3.2278637164178416</v>
      </c>
      <c r="D159">
        <v>3.2848251482855768</v>
      </c>
      <c r="E159">
        <v>3.9195805821188205</v>
      </c>
    </row>
    <row r="160" spans="1:5">
      <c r="A160">
        <v>157</v>
      </c>
      <c r="B160">
        <v>3.2669896490824328</v>
      </c>
      <c r="C160">
        <v>3.305933047922311</v>
      </c>
      <c r="D160">
        <v>3.3325433025504525</v>
      </c>
      <c r="E160">
        <v>3.929560061143571</v>
      </c>
    </row>
    <row r="161" spans="1:5">
      <c r="A161">
        <v>158</v>
      </c>
      <c r="B161">
        <v>3.30595508842692</v>
      </c>
      <c r="C161">
        <v>3.325340087143255</v>
      </c>
      <c r="D161">
        <v>3.338928910658618</v>
      </c>
      <c r="E161">
        <v>4.1133556039669914</v>
      </c>
    </row>
    <row r="162" spans="1:5">
      <c r="A162">
        <v>159</v>
      </c>
      <c r="B162">
        <v>3.4807688630550051</v>
      </c>
      <c r="C162">
        <v>3.5229351843152035</v>
      </c>
      <c r="D162">
        <v>3.4211238829141095</v>
      </c>
      <c r="E162">
        <v>4.1779584929624445</v>
      </c>
    </row>
    <row r="163" spans="1:5">
      <c r="A163">
        <v>160</v>
      </c>
      <c r="B163">
        <v>3.6214937122069943</v>
      </c>
      <c r="C163">
        <v>3.757664522721583</v>
      </c>
      <c r="D163">
        <v>3.6009394449935792</v>
      </c>
      <c r="E163">
        <v>4.2294173657401366</v>
      </c>
    </row>
  </sheetData>
  <phoneticPr fontId="1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D11" sqref="D11"/>
    </sheetView>
  </sheetViews>
  <sheetFormatPr defaultRowHeight="12.75"/>
  <cols>
    <col min="1" max="1" width="5.7109375" customWidth="1"/>
    <col min="2" max="2" width="16.28515625" bestFit="1" customWidth="1"/>
    <col min="3" max="3" width="10.7109375" customWidth="1"/>
    <col min="4" max="4" width="10.85546875" bestFit="1" customWidth="1"/>
    <col min="5" max="6" width="10.7109375" customWidth="1"/>
  </cols>
  <sheetData>
    <row r="1" spans="1:6">
      <c r="A1" s="3" t="s">
        <v>27</v>
      </c>
    </row>
    <row r="2" spans="1:6">
      <c r="C2" s="2" t="s">
        <v>1</v>
      </c>
      <c r="D2" s="2" t="s">
        <v>2</v>
      </c>
      <c r="E2" s="2" t="s">
        <v>3</v>
      </c>
      <c r="F2" s="2" t="s">
        <v>4</v>
      </c>
    </row>
    <row r="3" spans="1:6">
      <c r="B3" t="s">
        <v>7</v>
      </c>
      <c r="C3" s="4">
        <f ca="1">AVERAGE(Data!B_Counter)</f>
        <v>1.9168772214366521</v>
      </c>
      <c r="D3" s="4">
        <f ca="1">AVERAGE(Data!B_DriveThru)</f>
        <v>1.5267834004975795</v>
      </c>
      <c r="E3" s="4">
        <f ca="1">AVERAGE(Data!L_Counter)</f>
        <v>1.4116739309265287</v>
      </c>
      <c r="F3" s="4">
        <f ca="1">AVERAGE(Data!L_DriveThru)</f>
        <v>2.4465544564330903</v>
      </c>
    </row>
    <row r="4" spans="1:6">
      <c r="B4" t="s">
        <v>8</v>
      </c>
      <c r="C4" s="4">
        <f ca="1">MEDIAN(Data!B_Counter)</f>
        <v>1.9258899346254883</v>
      </c>
      <c r="D4" s="4">
        <f ca="1">MEDIAN(Data!B_DriveThru)</f>
        <v>1.3961537226199727</v>
      </c>
      <c r="E4" s="4">
        <f ca="1">MEDIAN(Data!L_Counter)</f>
        <v>1.1075921111935818</v>
      </c>
      <c r="F4" s="4">
        <f ca="1">MEDIAN(Data!L_DriveThru)</f>
        <v>2.5968034968805824</v>
      </c>
    </row>
    <row r="5" spans="1:6">
      <c r="B5" t="s">
        <v>28</v>
      </c>
      <c r="C5" s="4">
        <f ca="1">STDEV(Data!B_Counter)</f>
        <v>0.69690425895928598</v>
      </c>
      <c r="D5" s="4">
        <f ca="1">STDEV(Data!B_DriveThru)</f>
        <v>0.70592013448450996</v>
      </c>
      <c r="E5" s="4">
        <f ca="1">STDEV(Data!L_Counter)</f>
        <v>0.91829743126102303</v>
      </c>
      <c r="F5" s="4">
        <f ca="1">STDEV(Data!L_DriveThru)</f>
        <v>0.92256536442661308</v>
      </c>
    </row>
    <row r="6" spans="1:6">
      <c r="B6" t="s">
        <v>29</v>
      </c>
      <c r="C6" s="4">
        <f ca="1">MIN(Data!B_Counter)</f>
        <v>0.12849047578389383</v>
      </c>
      <c r="D6" s="4">
        <f ca="1">MIN(Data!B_DriveThru)</f>
        <v>0.22056266718813333</v>
      </c>
      <c r="E6" s="4">
        <f ca="1">MIN(Data!L_Counter)</f>
        <v>6.2219649515196901E-2</v>
      </c>
      <c r="F6" s="4">
        <f ca="1">MIN(Data!L_DriveThru)</f>
        <v>0.36058883062007063</v>
      </c>
    </row>
    <row r="7" spans="1:6">
      <c r="B7" t="s">
        <v>30</v>
      </c>
      <c r="C7" s="4">
        <f ca="1">MAX(Data!B_Counter)</f>
        <v>3.6214937122069943</v>
      </c>
      <c r="D7" s="4">
        <f ca="1">MAX(Data!B_DriveThru)</f>
        <v>3.757664522721583</v>
      </c>
      <c r="E7" s="4">
        <f ca="1">MAX(Data!L_Counter)</f>
        <v>3.6009394449935792</v>
      </c>
      <c r="F7" s="4">
        <f ca="1">MAX(Data!L_DriveThru)</f>
        <v>4.2294173657401366</v>
      </c>
    </row>
    <row r="8" spans="1:6">
      <c r="B8" t="s">
        <v>31</v>
      </c>
      <c r="C8" s="4">
        <f ca="1">QUARTILE(Data!B_Counter,1)</f>
        <v>1.4428844259630103</v>
      </c>
      <c r="D8" s="4">
        <f ca="1">QUARTILE(Data!B_DriveThru,1)</f>
        <v>1.0153797768359927</v>
      </c>
      <c r="E8" s="4">
        <f ca="1">QUARTILE(Data!L_Counter,1)</f>
        <v>0.69821877027847101</v>
      </c>
      <c r="F8" s="4">
        <f ca="1">QUARTILE(Data!L_DriveThru,1)</f>
        <v>1.8124513017890247</v>
      </c>
    </row>
    <row r="9" spans="1:6">
      <c r="B9" t="s">
        <v>32</v>
      </c>
      <c r="C9" s="4">
        <f ca="1">QUARTILE(Data!B_Counter,3)</f>
        <v>2.4167350601009745</v>
      </c>
      <c r="D9" s="4">
        <f ca="1">QUARTILE(Data!B_DriveThru,3)</f>
        <v>1.8978100689096169</v>
      </c>
      <c r="E9" s="4">
        <f ca="1">QUARTILE(Data!L_Counter,3)</f>
        <v>2.3676376418475886</v>
      </c>
      <c r="F9" s="4">
        <f ca="1">QUARTILE(Data!L_DriveThru,3)</f>
        <v>3.1203163990105276</v>
      </c>
    </row>
    <row r="10" spans="1:6">
      <c r="B10" t="s">
        <v>33</v>
      </c>
      <c r="C10" s="4">
        <f ca="1">QUARTILE(Data!B_Counter,3)-QUARTILE(Data!B_Counter,1)</f>
        <v>0.97385063413796424</v>
      </c>
      <c r="D10" s="4">
        <f ca="1">QUARTILE(Data!B_DriveThru,3)-QUARTILE(Data!B_DriveThru,1)</f>
        <v>0.88243029207362422</v>
      </c>
      <c r="E10" s="4">
        <f ca="1">QUARTILE(Data!L_Counter,3)-QUARTILE(Data!L_Counter,1)</f>
        <v>1.6694188715691176</v>
      </c>
      <c r="F10" s="4">
        <f ca="1">QUARTILE(Data!L_DriveThru,3)-QUARTILE(Data!L_DriveThru,1)</f>
        <v>1.3078650972215029</v>
      </c>
    </row>
    <row r="11" spans="1:6">
      <c r="B11" t="s">
        <v>34</v>
      </c>
      <c r="C11">
        <f ca="1">1.5*C10</f>
        <v>1.4607759512069465</v>
      </c>
      <c r="D11">
        <f ca="1">1.5*D10</f>
        <v>1.4607759512069465</v>
      </c>
      <c r="E11">
        <f ca="1">1.5*E10</f>
        <v>1.4607759512069465</v>
      </c>
      <c r="F11">
        <f ca="1">1.5*F10</f>
        <v>1.4607759512069465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179"/>
  <sheetViews>
    <sheetView workbookViewId="0"/>
  </sheetViews>
  <sheetFormatPr defaultRowHeight="12.75"/>
  <cols>
    <col min="1" max="1" width="20.7109375" customWidth="1"/>
  </cols>
  <sheetData>
    <row r="1" spans="1:35">
      <c r="A1" s="1" t="s">
        <v>6</v>
      </c>
      <c r="AA1" t="s">
        <v>22</v>
      </c>
    </row>
    <row r="2" spans="1:35">
      <c r="B2" s="2" t="s">
        <v>1</v>
      </c>
      <c r="C2" s="2" t="s">
        <v>2</v>
      </c>
      <c r="D2" s="2" t="s">
        <v>3</v>
      </c>
      <c r="E2" s="2" t="s">
        <v>4</v>
      </c>
      <c r="AA2" t="s">
        <v>23</v>
      </c>
      <c r="AB2">
        <f ca="1">'Box-B_Counter,OthersData'!Q3_B_Counter+0.15*('Box-B_Counter,OthersData'!Q3_B_Counter-'Box-B_Counter,OthersData'!Q1_B_Counter)</f>
        <v>2.562812655221669</v>
      </c>
      <c r="AC2">
        <v>5</v>
      </c>
      <c r="AD2">
        <f ca="1">'Box-B_Counter,OthersData'!Q3_B_DriveThru+0.15*('Box-B_Counter,OthersData'!Q3_B_DriveThru-'Box-B_Counter,OthersData'!Q1_B_DriveThru)</f>
        <v>2.0301746127206606</v>
      </c>
      <c r="AE2">
        <v>15</v>
      </c>
      <c r="AF2">
        <f ca="1">'Box-B_Counter,OthersData'!Q3_L_Counter+0.15*('Box-B_Counter,OthersData'!Q3_L_Counter-'Box-B_Counter,OthersData'!Q1_L_Counter)</f>
        <v>2.6180504725829561</v>
      </c>
      <c r="AG2">
        <v>25</v>
      </c>
      <c r="AH2">
        <f ca="1">'Box-B_Counter,OthersData'!Q3_L_DriveThru+0.15*('Box-B_Counter,OthersData'!Q3_L_DriveThru-'Box-B_Counter,OthersData'!Q1_L_DriveThru)</f>
        <v>3.3164961635937531</v>
      </c>
      <c r="AI2">
        <v>35</v>
      </c>
    </row>
    <row r="3" spans="1:35">
      <c r="A3" t="s">
        <v>7</v>
      </c>
      <c r="B3">
        <f ca="1">AVERAGE(Data!B_Counter)</f>
        <v>1.9168772214366512</v>
      </c>
      <c r="C3">
        <f ca="1">AVERAGE(Data!B_DriveThru)</f>
        <v>1.5267834004975795</v>
      </c>
      <c r="D3">
        <f ca="1">AVERAGE(Data!L_Counter)</f>
        <v>1.4116739309265283</v>
      </c>
      <c r="E3">
        <f ca="1">AVERAGE(Data!L_DriveThru)</f>
        <v>2.4465544564330899</v>
      </c>
    </row>
    <row r="4" spans="1:35">
      <c r="A4" t="s">
        <v>8</v>
      </c>
      <c r="B4">
        <f ca="1">MEDIAN(Data!B_Counter)</f>
        <v>1.9258899346254883</v>
      </c>
      <c r="C4">
        <f ca="1">MEDIAN(Data!B_DriveThru)</f>
        <v>1.3961537226199727</v>
      </c>
      <c r="D4">
        <f ca="1">MEDIAN(Data!L_Counter)</f>
        <v>1.1075921111935818</v>
      </c>
      <c r="E4">
        <f ca="1">MEDIAN(Data!L_DriveThru)</f>
        <v>2.5968034968805824</v>
      </c>
      <c r="AA4" t="s">
        <v>24</v>
      </c>
      <c r="AB4">
        <f ca="1">AVERAGE(Data!B_Counter)</f>
        <v>1.9168772214366512</v>
      </c>
      <c r="AC4">
        <v>8</v>
      </c>
      <c r="AD4">
        <f ca="1">AVERAGE(Data!B_DriveThru)</f>
        <v>1.5267834004975795</v>
      </c>
      <c r="AE4">
        <v>18</v>
      </c>
      <c r="AF4">
        <f ca="1">AVERAGE(Data!L_Counter)</f>
        <v>1.4116739309265283</v>
      </c>
      <c r="AG4">
        <v>28</v>
      </c>
      <c r="AH4">
        <f ca="1">AVERAGE(Data!L_DriveThru)</f>
        <v>2.4465544564330899</v>
      </c>
      <c r="AI4">
        <v>38</v>
      </c>
    </row>
    <row r="5" spans="1:35">
      <c r="A5" t="s">
        <v>9</v>
      </c>
      <c r="B5">
        <f ca="1">QUARTILE(Data!B_Counter,1)</f>
        <v>1.4428844259630103</v>
      </c>
      <c r="C5">
        <f ca="1">QUARTILE(Data!B_DriveThru,1)</f>
        <v>1.0153797768359927</v>
      </c>
      <c r="D5">
        <f ca="1">QUARTILE(Data!L_Counter,1)</f>
        <v>0.69821877027847101</v>
      </c>
      <c r="E5">
        <f ca="1">QUARTILE(Data!L_DriveThru,1)</f>
        <v>1.8124513017890247</v>
      </c>
    </row>
    <row r="6" spans="1:35">
      <c r="A6" t="s">
        <v>10</v>
      </c>
      <c r="B6">
        <f ca="1">QUARTILE(Data!B_Counter,3)</f>
        <v>2.4167350601009745</v>
      </c>
      <c r="C6">
        <f ca="1">QUARTILE(Data!B_DriveThru,3)</f>
        <v>1.8978100689096169</v>
      </c>
      <c r="D6">
        <f ca="1">QUARTILE(Data!L_Counter,3)</f>
        <v>2.3676376418475886</v>
      </c>
      <c r="E6">
        <f ca="1">QUARTILE(Data!L_DriveThru,3)</f>
        <v>3.1203163990105276</v>
      </c>
      <c r="AA6" t="s">
        <v>25</v>
      </c>
      <c r="AB6">
        <f ca="1">'Box-B_Counter,OthersData'!Median_B_Counter</f>
        <v>1.9258899346254883</v>
      </c>
      <c r="AC6">
        <v>5</v>
      </c>
      <c r="AD6">
        <f ca="1">'Box-B_Counter,OthersData'!Median_B_DriveThru</f>
        <v>1.3961537226199727</v>
      </c>
      <c r="AE6">
        <v>15</v>
      </c>
      <c r="AF6">
        <f ca="1">'Box-B_Counter,OthersData'!Median_L_Counter</f>
        <v>1.1075921111935818</v>
      </c>
      <c r="AG6">
        <v>25</v>
      </c>
      <c r="AH6">
        <f ca="1">'Box-B_Counter,OthersData'!Median_L_DriveThru</f>
        <v>2.5968034968805824</v>
      </c>
      <c r="AI6">
        <v>35</v>
      </c>
    </row>
    <row r="7" spans="1:35">
      <c r="A7" t="s">
        <v>11</v>
      </c>
      <c r="B7">
        <f ca="1">'Box-B_Counter,OthersData'!Q3_B_Counter-'Box-B_Counter,OthersData'!Q1_B_Counter</f>
        <v>0.97385063413796424</v>
      </c>
      <c r="C7">
        <f ca="1">'Box-B_Counter,OthersData'!Q3_B_DriveThru-'Box-B_Counter,OthersData'!Q1_B_DriveThru</f>
        <v>0.88243029207362422</v>
      </c>
      <c r="D7">
        <f ca="1">'Box-B_Counter,OthersData'!Q3_L_Counter-'Box-B_Counter,OthersData'!Q1_L_Counter</f>
        <v>1.6694188715691176</v>
      </c>
      <c r="E7">
        <f ca="1">'Box-B_Counter,OthersData'!Q3_L_DriveThru-'Box-B_Counter,OthersData'!Q1_L_DriveThru</f>
        <v>1.3078650972215029</v>
      </c>
      <c r="AB7">
        <f ca="1">'Box-B_Counter,OthersData'!Q1_B_Counter</f>
        <v>1.4428844259630103</v>
      </c>
      <c r="AC7">
        <v>5</v>
      </c>
      <c r="AD7">
        <f ca="1">'Box-B_Counter,OthersData'!Q1_B_DriveThru</f>
        <v>1.0153797768359927</v>
      </c>
      <c r="AE7">
        <v>15</v>
      </c>
      <c r="AF7">
        <f ca="1">'Box-B_Counter,OthersData'!Q1_L_Counter</f>
        <v>0.69821877027847101</v>
      </c>
      <c r="AG7">
        <v>25</v>
      </c>
      <c r="AH7">
        <f ca="1">'Box-B_Counter,OthersData'!Q1_L_DriveThru</f>
        <v>1.8124513017890247</v>
      </c>
      <c r="AI7">
        <v>35</v>
      </c>
    </row>
    <row r="8" spans="1:35">
      <c r="AB8">
        <f ca="1">'Box-B_Counter,OthersData'!Q1_B_Counter</f>
        <v>1.4428844259630103</v>
      </c>
      <c r="AC8">
        <v>8</v>
      </c>
      <c r="AD8">
        <f ca="1">'Box-B_Counter,OthersData'!Q1_B_DriveThru</f>
        <v>1.0153797768359927</v>
      </c>
      <c r="AE8">
        <v>18</v>
      </c>
      <c r="AF8">
        <f ca="1">'Box-B_Counter,OthersData'!Q1_L_Counter</f>
        <v>0.69821877027847101</v>
      </c>
      <c r="AG8">
        <v>28</v>
      </c>
      <c r="AH8">
        <f ca="1">'Box-B_Counter,OthersData'!Q1_L_DriveThru</f>
        <v>1.8124513017890247</v>
      </c>
      <c r="AI8">
        <v>38</v>
      </c>
    </row>
    <row r="9" spans="1:35">
      <c r="A9" t="s">
        <v>12</v>
      </c>
      <c r="B9">
        <f ca="1">'Box-B_Counter,OthersData'!Q1_B_Counter-3*'Box-B_Counter,OthersData'!IQR_B_Counter</f>
        <v>-1.4786674764508827</v>
      </c>
      <c r="C9">
        <f ca="1">'Box-B_Counter,OthersData'!Q1_B_DriveThru-3*'Box-B_Counter,OthersData'!IQR_B_DriveThru</f>
        <v>-1.63191109938488</v>
      </c>
      <c r="D9">
        <f ca="1">'Box-B_Counter,OthersData'!Q1_L_Counter-3*'Box-B_Counter,OthersData'!IQR_L_Counter</f>
        <v>-4.3100378444288818</v>
      </c>
      <c r="E9">
        <f ca="1">'Box-B_Counter,OthersData'!Q1_L_DriveThru-3*'Box-B_Counter,OthersData'!IQR_L_DriveThru</f>
        <v>-2.111143989875484</v>
      </c>
      <c r="AB9">
        <f ca="1">'Box-B_Counter,OthersData'!LAV_B_Counter</f>
        <v>0.12849047578389383</v>
      </c>
      <c r="AC9">
        <v>8</v>
      </c>
      <c r="AD9">
        <f ca="1">'Box-B_Counter,OthersData'!LAV_B_DriveThru</f>
        <v>0.22056266718813333</v>
      </c>
      <c r="AE9">
        <v>18</v>
      </c>
      <c r="AF9">
        <f ca="1">'Box-B_Counter,OthersData'!LAV_L_Counter</f>
        <v>6.2219649515196901E-2</v>
      </c>
      <c r="AG9">
        <v>28</v>
      </c>
      <c r="AH9">
        <f ca="1">'Box-B_Counter,OthersData'!LAV_L_DriveThru</f>
        <v>0.36058883062007063</v>
      </c>
      <c r="AI9">
        <v>38</v>
      </c>
    </row>
    <row r="10" spans="1:35">
      <c r="A10" t="s">
        <v>13</v>
      </c>
      <c r="B10">
        <f ca="1">'Box-B_Counter,OthersData'!Q3_B_Counter+3*'Box-B_Counter,OthersData'!IQR_B_Counter</f>
        <v>5.3382869625148679</v>
      </c>
      <c r="C10">
        <f ca="1">'Box-B_Counter,OthersData'!Q3_B_DriveThru+3*'Box-B_Counter,OthersData'!IQR_B_DriveThru</f>
        <v>4.5451009451304891</v>
      </c>
      <c r="D10">
        <f ca="1">'Box-B_Counter,OthersData'!Q3_L_Counter+3*'Box-B_Counter,OthersData'!IQR_L_Counter</f>
        <v>7.3758942565549415</v>
      </c>
      <c r="E10">
        <f ca="1">'Box-B_Counter,OthersData'!Q3_L_DriveThru+3*'Box-B_Counter,OthersData'!IQR_L_DriveThru</f>
        <v>7.0439116906750368</v>
      </c>
      <c r="AB10">
        <f ca="1">'Box-B_Counter,OthersData'!Q1_B_Counter</f>
        <v>1.4428844259630103</v>
      </c>
      <c r="AC10">
        <v>8</v>
      </c>
      <c r="AD10">
        <f ca="1">'Box-B_Counter,OthersData'!Q1_B_DriveThru</f>
        <v>1.0153797768359927</v>
      </c>
      <c r="AE10">
        <v>18</v>
      </c>
      <c r="AF10">
        <f ca="1">'Box-B_Counter,OthersData'!Q1_L_Counter</f>
        <v>0.69821877027847101</v>
      </c>
      <c r="AG10">
        <v>28</v>
      </c>
      <c r="AH10">
        <f ca="1">'Box-B_Counter,OthersData'!Q1_L_DriveThru</f>
        <v>1.8124513017890247</v>
      </c>
      <c r="AI10">
        <v>38</v>
      </c>
    </row>
    <row r="11" spans="1:35">
      <c r="AB11">
        <f ca="1">'Box-B_Counter,OthersData'!Q1_B_Counter</f>
        <v>1.4428844259630103</v>
      </c>
      <c r="AC11">
        <v>11</v>
      </c>
      <c r="AD11">
        <f ca="1">'Box-B_Counter,OthersData'!Q1_B_DriveThru</f>
        <v>1.0153797768359927</v>
      </c>
      <c r="AE11">
        <v>21</v>
      </c>
      <c r="AF11">
        <f ca="1">'Box-B_Counter,OthersData'!Q1_L_Counter</f>
        <v>0.69821877027847101</v>
      </c>
      <c r="AG11">
        <v>31</v>
      </c>
      <c r="AH11">
        <f ca="1">'Box-B_Counter,OthersData'!Q1_L_DriveThru</f>
        <v>1.8124513017890247</v>
      </c>
      <c r="AI11">
        <v>41</v>
      </c>
    </row>
    <row r="12" spans="1:35">
      <c r="A12" t="s">
        <v>14</v>
      </c>
      <c r="B12">
        <f ca="1">'Box-B_Counter,OthersData'!Q1_B_Counter-1.5*'Box-B_Counter,OthersData'!IQR_B_Counter</f>
        <v>-1.7891525243936224E-2</v>
      </c>
      <c r="C12">
        <f ca="1">'Box-B_Counter,OthersData'!Q1_B_DriveThru-1.5*'Box-B_Counter,OthersData'!IQR_B_DriveThru</f>
        <v>-0.30826566127444366</v>
      </c>
      <c r="D12">
        <f ca="1">'Box-B_Counter,OthersData'!Q1_L_Counter-1.5*'Box-B_Counter,OthersData'!IQR_L_Counter</f>
        <v>-1.8059095370752054</v>
      </c>
      <c r="E12">
        <f ca="1">'Box-B_Counter,OthersData'!Q1_L_DriveThru-1.5*'Box-B_Counter,OthersData'!IQR_L_DriveThru</f>
        <v>-0.14934634404322966</v>
      </c>
      <c r="AB12">
        <f ca="1">'Box-B_Counter,OthersData'!Q3_B_Counter</f>
        <v>2.4167350601009745</v>
      </c>
      <c r="AC12">
        <v>11</v>
      </c>
      <c r="AD12">
        <f ca="1">'Box-B_Counter,OthersData'!Q3_B_DriveThru</f>
        <v>1.8978100689096169</v>
      </c>
      <c r="AE12">
        <v>21</v>
      </c>
      <c r="AF12">
        <f ca="1">'Box-B_Counter,OthersData'!Q3_L_Counter</f>
        <v>2.3676376418475886</v>
      </c>
      <c r="AG12">
        <v>31</v>
      </c>
      <c r="AH12">
        <f ca="1">'Box-B_Counter,OthersData'!Q3_L_DriveThru</f>
        <v>3.1203163990105276</v>
      </c>
      <c r="AI12">
        <v>41</v>
      </c>
    </row>
    <row r="13" spans="1:35">
      <c r="A13" t="s">
        <v>15</v>
      </c>
      <c r="B13">
        <f ca="1">'Box-B_Counter,OthersData'!Q3_B_Counter+1.5*'Box-B_Counter,OthersData'!IQR_B_Counter</f>
        <v>3.877511011307921</v>
      </c>
      <c r="C13">
        <f ca="1">'Box-B_Counter,OthersData'!Q3_B_DriveThru+1.5*'Box-B_Counter,OthersData'!IQR_B_DriveThru</f>
        <v>3.2214555070200532</v>
      </c>
      <c r="D13">
        <f ca="1">'Box-B_Counter,OthersData'!Q3_L_Counter+1.5*'Box-B_Counter,OthersData'!IQR_L_Counter</f>
        <v>4.871765949201265</v>
      </c>
      <c r="E13">
        <f ca="1">'Box-B_Counter,OthersData'!Q3_L_DriveThru+1.5*'Box-B_Counter,OthersData'!IQR_L_DriveThru</f>
        <v>5.0821140448427817</v>
      </c>
      <c r="AB13">
        <f ca="1">'Box-B_Counter,OthersData'!Q3_B_Counter</f>
        <v>2.4167350601009745</v>
      </c>
      <c r="AC13">
        <v>8</v>
      </c>
      <c r="AD13">
        <f ca="1">'Box-B_Counter,OthersData'!Q3_B_DriveThru</f>
        <v>1.8978100689096169</v>
      </c>
      <c r="AE13">
        <v>18</v>
      </c>
      <c r="AF13">
        <f ca="1">'Box-B_Counter,OthersData'!Q3_L_Counter</f>
        <v>2.3676376418475886</v>
      </c>
      <c r="AG13">
        <v>28</v>
      </c>
      <c r="AH13">
        <f ca="1">'Box-B_Counter,OthersData'!Q3_L_DriveThru</f>
        <v>3.1203163990105276</v>
      </c>
      <c r="AI13">
        <v>38</v>
      </c>
    </row>
    <row r="14" spans="1:35">
      <c r="AB14">
        <f ca="1">'Box-B_Counter,OthersData'!UAV_B_Counter</f>
        <v>3.6214937122069943</v>
      </c>
      <c r="AC14">
        <v>8</v>
      </c>
      <c r="AD14">
        <f ca="1">'Box-B_Counter,OthersData'!UAV_B_DriveThru</f>
        <v>3.757664522721583</v>
      </c>
      <c r="AE14">
        <v>18</v>
      </c>
      <c r="AF14">
        <f ca="1">'Box-B_Counter,OthersData'!UAV_L_Counter</f>
        <v>3.6009394449935792</v>
      </c>
      <c r="AG14">
        <v>28</v>
      </c>
      <c r="AH14">
        <f ca="1">'Box-B_Counter,OthersData'!UAV_L_DriveThru</f>
        <v>4.2294173657401366</v>
      </c>
      <c r="AI14">
        <v>38</v>
      </c>
    </row>
    <row r="15" spans="1:35">
      <c r="A15" t="s">
        <v>16</v>
      </c>
      <c r="B15">
        <f ca="1">SMALL(Data!B_Counter,B21+1)</f>
        <v>0.12849047578389383</v>
      </c>
      <c r="C15">
        <f ca="1">SMALL(Data!B_DriveThru,C21+1)</f>
        <v>0.22056266718813333</v>
      </c>
      <c r="D15">
        <f ca="1">SMALL(Data!L_Counter,D21+1)</f>
        <v>6.2219649515196901E-2</v>
      </c>
      <c r="E15">
        <f ca="1">SMALL(Data!L_DriveThru,E21+1)</f>
        <v>0.36058883062007063</v>
      </c>
      <c r="AB15">
        <f ca="1">'Box-B_Counter,OthersData'!Q3_B_Counter</f>
        <v>2.4167350601009745</v>
      </c>
      <c r="AC15">
        <v>8</v>
      </c>
      <c r="AD15">
        <f ca="1">'Box-B_Counter,OthersData'!Q3_B_DriveThru</f>
        <v>1.8978100689096169</v>
      </c>
      <c r="AE15">
        <v>18</v>
      </c>
      <c r="AF15">
        <f ca="1">'Box-B_Counter,OthersData'!Q3_L_Counter</f>
        <v>2.3676376418475886</v>
      </c>
      <c r="AG15">
        <v>28</v>
      </c>
      <c r="AH15">
        <f ca="1">'Box-B_Counter,OthersData'!Q3_L_DriveThru</f>
        <v>3.1203163990105276</v>
      </c>
      <c r="AI15">
        <v>38</v>
      </c>
    </row>
    <row r="16" spans="1:35">
      <c r="A16" t="s">
        <v>17</v>
      </c>
      <c r="B16">
        <f ca="1">LARGE(Data!B_Counter,B22+1)</f>
        <v>3.6214937122069943</v>
      </c>
      <c r="C16">
        <f ca="1">LARGE(Data!B_DriveThru,C22+1)</f>
        <v>3.757664522721583</v>
      </c>
      <c r="D16">
        <f ca="1">LARGE(Data!L_Counter,D22+1)</f>
        <v>3.6009394449935792</v>
      </c>
      <c r="E16">
        <f ca="1">LARGE(Data!L_DriveThru,E22+1)</f>
        <v>4.2294173657401366</v>
      </c>
      <c r="AB16">
        <f ca="1">'Box-B_Counter,OthersData'!Q3_B_Counter</f>
        <v>2.4167350601009745</v>
      </c>
      <c r="AC16">
        <v>5</v>
      </c>
      <c r="AD16">
        <f ca="1">'Box-B_Counter,OthersData'!Q3_B_DriveThru</f>
        <v>1.8978100689096169</v>
      </c>
      <c r="AE16">
        <v>15</v>
      </c>
      <c r="AF16">
        <f ca="1">'Box-B_Counter,OthersData'!Q3_L_Counter</f>
        <v>2.3676376418475886</v>
      </c>
      <c r="AG16">
        <v>25</v>
      </c>
      <c r="AH16">
        <f ca="1">'Box-B_Counter,OthersData'!Q3_L_DriveThru</f>
        <v>3.1203163990105276</v>
      </c>
      <c r="AI16">
        <v>35</v>
      </c>
    </row>
    <row r="17" spans="1:47">
      <c r="AB17">
        <f ca="1">'Box-B_Counter,OthersData'!Median_B_Counter</f>
        <v>1.9258899346254883</v>
      </c>
      <c r="AC17">
        <v>5</v>
      </c>
      <c r="AD17">
        <f ca="1">'Box-B_Counter,OthersData'!Median_B_DriveThru</f>
        <v>1.3961537226199727</v>
      </c>
      <c r="AE17">
        <v>15</v>
      </c>
      <c r="AF17">
        <f ca="1">'Box-B_Counter,OthersData'!Median_L_Counter</f>
        <v>1.1075921111935818</v>
      </c>
      <c r="AG17">
        <v>25</v>
      </c>
      <c r="AH17">
        <f ca="1">'Box-B_Counter,OthersData'!Median_L_DriveThru</f>
        <v>2.5968034968805824</v>
      </c>
      <c r="AI17">
        <v>35</v>
      </c>
    </row>
    <row r="18" spans="1:47">
      <c r="A18" t="s">
        <v>18</v>
      </c>
      <c r="B18">
        <f ca="1">COUNTIF(Data!B_Counter,"&gt;" &amp; 'Box-B_Counter,OthersData'!OUF_B_Counter)+COUNTIF(Data!B_Counter,"&lt;" &amp; 'Box-B_Counter,OthersData'!OLF_B_Counter)</f>
        <v>0</v>
      </c>
      <c r="C18">
        <f ca="1">COUNTIF(Data!B_DriveThru,"&gt;" &amp; 'Box-B_Counter,OthersData'!OUF_B_DriveThru)+COUNTIF(Data!B_DriveThru,"&lt;" &amp; 'Box-B_Counter,OthersData'!OLF_B_DriveThru)</f>
        <v>0</v>
      </c>
      <c r="D18">
        <f ca="1">COUNTIF(Data!L_Counter,"&gt;" &amp; 'Box-B_Counter,OthersData'!OUF_L_Counter)+COUNTIF(Data!L_Counter,"&lt;" &amp; 'Box-B_Counter,OthersData'!OLF_L_Counter)</f>
        <v>0</v>
      </c>
      <c r="E18">
        <f ca="1">COUNTIF(Data!L_DriveThru,"&gt;" &amp; 'Box-B_Counter,OthersData'!OUF_L_DriveThru)+COUNTIF(Data!L_DriveThru,"&lt;" &amp; 'Box-B_Counter,OthersData'!OLF_L_DriveThru)</f>
        <v>0</v>
      </c>
      <c r="AB18">
        <f ca="1">'Box-B_Counter,OthersData'!Median_B_Counter</f>
        <v>1.9258899346254883</v>
      </c>
      <c r="AC18">
        <v>11</v>
      </c>
      <c r="AD18">
        <f ca="1">'Box-B_Counter,OthersData'!Median_B_DriveThru</f>
        <v>1.3961537226199727</v>
      </c>
      <c r="AE18">
        <v>21</v>
      </c>
      <c r="AF18">
        <f ca="1">'Box-B_Counter,OthersData'!Median_L_Counter</f>
        <v>1.1075921111935818</v>
      </c>
      <c r="AG18">
        <v>31</v>
      </c>
      <c r="AH18">
        <f ca="1">'Box-B_Counter,OthersData'!Median_L_DriveThru</f>
        <v>2.5968034968805824</v>
      </c>
      <c r="AI18">
        <v>41</v>
      </c>
    </row>
    <row r="19" spans="1:47">
      <c r="A19" t="s">
        <v>19</v>
      </c>
      <c r="B19">
        <f ca="1">COUNTIF(Data!B_Counter,"&gt;" &amp; 'Box-B_Counter,OthersData'!IUF_B_Counter)+COUNTIF(Data!B_Counter,"&lt;" &amp; 'Box-B_Counter,OthersData'!ILF_B_Counter)-B18</f>
        <v>0</v>
      </c>
      <c r="C19">
        <f ca="1">COUNTIF(Data!B_DriveThru,"&gt;" &amp; 'Box-B_Counter,OthersData'!IUF_B_DriveThru)+COUNTIF(Data!B_DriveThru,"&lt;" &amp; 'Box-B_Counter,OthersData'!ILF_B_DriveThru)-C18</f>
        <v>5</v>
      </c>
      <c r="D19">
        <f ca="1">COUNTIF(Data!L_Counter,"&gt;" &amp; 'Box-B_Counter,OthersData'!IUF_L_Counter)+COUNTIF(Data!L_Counter,"&lt;" &amp; 'Box-B_Counter,OthersData'!ILF_L_Counter)-D18</f>
        <v>0</v>
      </c>
      <c r="E19">
        <f ca="1">COUNTIF(Data!L_DriveThru,"&gt;" &amp; 'Box-B_Counter,OthersData'!IUF_L_DriveThru)+COUNTIF(Data!L_DriveThru,"&lt;" &amp; 'Box-B_Counter,OthersData'!ILF_L_DriveThru)-E18</f>
        <v>0</v>
      </c>
    </row>
    <row r="20" spans="1:47">
      <c r="AA20" t="s">
        <v>26</v>
      </c>
      <c r="AB20">
        <f ca="1">Data!$B4</f>
        <v>1.3795072769523218</v>
      </c>
      <c r="AC20" t="e">
        <f ca="1">IF(AB20="*",#N/A,IF(OR(AND(AB20&lt;'Box-B_Counter,OthersData'!ILF_B_Counter,AB20&gt;='Box-B_Counter,OthersData'!OLF_B_Counter),AND(AB20&gt;'Box-B_Counter,OthersData'!IUF_B_Counter,AB20&lt;='Box-B_Counter,OthersData'!OUF_B_Counter)),AB20,#N/A))</f>
        <v>#N/A</v>
      </c>
      <c r="AD20">
        <v>8</v>
      </c>
      <c r="AE20" t="e">
        <f ca="1">IF(AB20="*",#N/A,IF(OR(AB20&lt;'Box-B_Counter,OthersData'!OLF_B_Counter,AB20&gt;'Box-B_Counter,OthersData'!OUF_B_Counter),AB20,#N/A))</f>
        <v>#N/A</v>
      </c>
      <c r="AF20">
        <v>8</v>
      </c>
      <c r="AG20">
        <f ca="1">Data!$C4</f>
        <v>2.374136579310882</v>
      </c>
      <c r="AH20" t="e">
        <f ca="1">IF(AG20="*",#N/A,IF(OR(AND(AG20&lt;'Box-B_Counter,OthersData'!ILF_B_DriveThru,AG20&gt;='Box-B_Counter,OthersData'!OLF_B_DriveThru),AND(AG20&gt;'Box-B_Counter,OthersData'!IUF_B_DriveThru,AG20&lt;='Box-B_Counter,OthersData'!OUF_B_DriveThru)),AG20,#N/A))</f>
        <v>#N/A</v>
      </c>
      <c r="AI20">
        <v>18</v>
      </c>
      <c r="AJ20" t="e">
        <f ca="1">IF(AG20="*",#N/A,IF(OR(AG20&lt;'Box-B_Counter,OthersData'!OLF_B_DriveThru,AG20&gt;'Box-B_Counter,OthersData'!OUF_B_DriveThru),AG20,#N/A))</f>
        <v>#N/A</v>
      </c>
      <c r="AK20">
        <v>18</v>
      </c>
      <c r="AL20">
        <f ca="1">Data!$D4</f>
        <v>2.9756844822825821</v>
      </c>
      <c r="AM20" t="e">
        <f ca="1">IF(AL20="*",#N/A,IF(OR(AND(AL20&lt;'Box-B_Counter,OthersData'!ILF_L_Counter,AL20&gt;='Box-B_Counter,OthersData'!OLF_L_Counter),AND(AL20&gt;'Box-B_Counter,OthersData'!IUF_L_Counter,AL20&lt;='Box-B_Counter,OthersData'!OUF_L_Counter)),AL20,#N/A))</f>
        <v>#N/A</v>
      </c>
      <c r="AN20">
        <v>28</v>
      </c>
      <c r="AO20" t="e">
        <f ca="1">IF(AL20="*",#N/A,IF(OR(AL20&lt;'Box-B_Counter,OthersData'!OLF_L_Counter,AL20&gt;'Box-B_Counter,OthersData'!OUF_L_Counter),AL20,#N/A))</f>
        <v>#N/A</v>
      </c>
      <c r="AP20">
        <v>28</v>
      </c>
      <c r="AQ20">
        <f ca="1">Data!$E4</f>
        <v>3.3422538914064046</v>
      </c>
      <c r="AR20" t="e">
        <f ca="1">IF(AQ20="*",#N/A,IF(OR(AND(AQ20&lt;'Box-B_Counter,OthersData'!ILF_L_DriveThru,AQ20&gt;='Box-B_Counter,OthersData'!OLF_L_DriveThru),AND(AQ20&gt;'Box-B_Counter,OthersData'!IUF_L_DriveThru,AQ20&lt;='Box-B_Counter,OthersData'!OUF_L_DriveThru)),AQ20,#N/A))</f>
        <v>#N/A</v>
      </c>
      <c r="AS20">
        <v>38</v>
      </c>
      <c r="AT20" t="e">
        <f ca="1">IF(AQ20="*",#N/A,IF(OR(AQ20&lt;'Box-B_Counter,OthersData'!OLF_L_DriveThru,AQ20&gt;'Box-B_Counter,OthersData'!OUF_L_DriveThru),AQ20,#N/A))</f>
        <v>#N/A</v>
      </c>
      <c r="AU20">
        <v>38</v>
      </c>
    </row>
    <row r="21" spans="1:47">
      <c r="A21" t="s">
        <v>20</v>
      </c>
      <c r="B21">
        <f ca="1">COUNTIF(Data!B_Counter,"&lt;" &amp; 'Box-B_Counter,OthersData'!ILF_B_Counter)</f>
        <v>0</v>
      </c>
      <c r="C21">
        <f ca="1">COUNTIF(Data!B_DriveThru,"&lt;" &amp; 'Box-B_Counter,OthersData'!ILF_B_DriveThru)</f>
        <v>0</v>
      </c>
      <c r="D21">
        <f ca="1">COUNTIF(Data!L_Counter,"&lt;" &amp; 'Box-B_Counter,OthersData'!ILF_L_Counter)</f>
        <v>0</v>
      </c>
      <c r="E21">
        <f ca="1">COUNTIF(Data!L_DriveThru,"&lt;" &amp; 'Box-B_Counter,OthersData'!ILF_L_DriveThru)</f>
        <v>0</v>
      </c>
      <c r="AB21">
        <f ca="1">Data!$B5</f>
        <v>1.3795072769523218</v>
      </c>
      <c r="AC21" t="e">
        <f ca="1">IF(AB21="*",#N/A,IF(OR(AND(AB21&lt;'Box-B_Counter,OthersData'!ILF_B_Counter,AB21&gt;='Box-B_Counter,OthersData'!OLF_B_Counter),AND(AB21&gt;'Box-B_Counter,OthersData'!IUF_B_Counter,AB21&lt;='Box-B_Counter,OthersData'!OUF_B_Counter)),AB21,#N/A))</f>
        <v>#N/A</v>
      </c>
      <c r="AD21">
        <v>8</v>
      </c>
      <c r="AE21" t="e">
        <f ca="1">IF(AB21="*",#N/A,IF(OR(AB21&lt;'Box-B_Counter,OthersData'!OLF_B_Counter,AB21&gt;'Box-B_Counter,OthersData'!OUF_B_Counter),AB21,#N/A))</f>
        <v>#N/A</v>
      </c>
      <c r="AF21">
        <v>8</v>
      </c>
      <c r="AG21">
        <f ca="1">Data!$C5</f>
        <v>2.374136579310882</v>
      </c>
      <c r="AH21" t="e">
        <f ca="1">IF(AG21="*",#N/A,IF(OR(AND(AG21&lt;'Box-B_Counter,OthersData'!ILF_B_DriveThru,AG21&gt;='Box-B_Counter,OthersData'!OLF_B_DriveThru),AND(AG21&gt;'Box-B_Counter,OthersData'!IUF_B_DriveThru,AG21&lt;='Box-B_Counter,OthersData'!OUF_B_DriveThru)),AG21,#N/A))</f>
        <v>#N/A</v>
      </c>
      <c r="AI21">
        <v>18</v>
      </c>
      <c r="AJ21" t="e">
        <f ca="1">IF(AG21="*",#N/A,IF(OR(AG21&lt;'Box-B_Counter,OthersData'!OLF_B_DriveThru,AG21&gt;'Box-B_Counter,OthersData'!OUF_B_DriveThru),AG21,#N/A))</f>
        <v>#N/A</v>
      </c>
      <c r="AK21">
        <v>18</v>
      </c>
      <c r="AL21">
        <f ca="1">Data!$D5</f>
        <v>2.9756844822825821</v>
      </c>
      <c r="AM21" t="e">
        <f ca="1">IF(AL21="*",#N/A,IF(OR(AND(AL21&lt;'Box-B_Counter,OthersData'!ILF_L_Counter,AL21&gt;='Box-B_Counter,OthersData'!OLF_L_Counter),AND(AL21&gt;'Box-B_Counter,OthersData'!IUF_L_Counter,AL21&lt;='Box-B_Counter,OthersData'!OUF_L_Counter)),AL21,#N/A))</f>
        <v>#N/A</v>
      </c>
      <c r="AN21">
        <v>28</v>
      </c>
      <c r="AO21" t="e">
        <f ca="1">IF(AL21="*",#N/A,IF(OR(AL21&lt;'Box-B_Counter,OthersData'!OLF_L_Counter,AL21&gt;'Box-B_Counter,OthersData'!OUF_L_Counter),AL21,#N/A))</f>
        <v>#N/A</v>
      </c>
      <c r="AP21">
        <v>28</v>
      </c>
      <c r="AQ21">
        <f ca="1">Data!$E5</f>
        <v>3.3422538914064046</v>
      </c>
      <c r="AR21" t="e">
        <f ca="1">IF(AQ21="*",#N/A,IF(OR(AND(AQ21&lt;'Box-B_Counter,OthersData'!ILF_L_DriveThru,AQ21&gt;='Box-B_Counter,OthersData'!OLF_L_DriveThru),AND(AQ21&gt;'Box-B_Counter,OthersData'!IUF_L_DriveThru,AQ21&lt;='Box-B_Counter,OthersData'!OUF_L_DriveThru)),AQ21,#N/A))</f>
        <v>#N/A</v>
      </c>
      <c r="AS21">
        <v>38</v>
      </c>
      <c r="AT21" t="e">
        <f ca="1">IF(AQ21="*",#N/A,IF(OR(AQ21&lt;'Box-B_Counter,OthersData'!OLF_L_DriveThru,AQ21&gt;'Box-B_Counter,OthersData'!OUF_L_DriveThru),AQ21,#N/A))</f>
        <v>#N/A</v>
      </c>
      <c r="AU21">
        <v>38</v>
      </c>
    </row>
    <row r="22" spans="1:47">
      <c r="A22" t="s">
        <v>21</v>
      </c>
      <c r="B22">
        <f ca="1">COUNTIF(Data!B_Counter,"&gt;" &amp; 'Box-B_Counter,OthersData'!IUF_B_Counter)</f>
        <v>0</v>
      </c>
      <c r="C22">
        <f ca="1">COUNTIF(Data!B_DriveThru,"&gt;" &amp; 'Box-B_Counter,OthersData'!IUF_B_DriveThru)</f>
        <v>5</v>
      </c>
      <c r="D22">
        <f ca="1">COUNTIF(Data!L_Counter,"&gt;" &amp; 'Box-B_Counter,OthersData'!IUF_L_Counter)</f>
        <v>0</v>
      </c>
      <c r="E22">
        <f ca="1">COUNTIF(Data!L_DriveThru,"&gt;" &amp; 'Box-B_Counter,OthersData'!IUF_L_DriveThru)</f>
        <v>0</v>
      </c>
      <c r="AB22">
        <f ca="1">Data!$B6</f>
        <v>1.3795072769523218</v>
      </c>
      <c r="AC22" t="e">
        <f ca="1">IF(AB22="*",#N/A,IF(OR(AND(AB22&lt;'Box-B_Counter,OthersData'!ILF_B_Counter,AB22&gt;='Box-B_Counter,OthersData'!OLF_B_Counter),AND(AB22&gt;'Box-B_Counter,OthersData'!IUF_B_Counter,AB22&lt;='Box-B_Counter,OthersData'!OUF_B_Counter)),AB22,#N/A))</f>
        <v>#N/A</v>
      </c>
      <c r="AD22">
        <v>8</v>
      </c>
      <c r="AE22" t="e">
        <f ca="1">IF(AB22="*",#N/A,IF(OR(AB22&lt;'Box-B_Counter,OthersData'!OLF_B_Counter,AB22&gt;'Box-B_Counter,OthersData'!OUF_B_Counter),AB22,#N/A))</f>
        <v>#N/A</v>
      </c>
      <c r="AF22">
        <v>8</v>
      </c>
      <c r="AG22">
        <f ca="1">Data!$C6</f>
        <v>2.374136579310882</v>
      </c>
      <c r="AH22" t="e">
        <f ca="1">IF(AG22="*",#N/A,IF(OR(AND(AG22&lt;'Box-B_Counter,OthersData'!ILF_B_DriveThru,AG22&gt;='Box-B_Counter,OthersData'!OLF_B_DriveThru),AND(AG22&gt;'Box-B_Counter,OthersData'!IUF_B_DriveThru,AG22&lt;='Box-B_Counter,OthersData'!OUF_B_DriveThru)),AG22,#N/A))</f>
        <v>#N/A</v>
      </c>
      <c r="AI22">
        <v>18</v>
      </c>
      <c r="AJ22" t="e">
        <f ca="1">IF(AG22="*",#N/A,IF(OR(AG22&lt;'Box-B_Counter,OthersData'!OLF_B_DriveThru,AG22&gt;'Box-B_Counter,OthersData'!OUF_B_DriveThru),AG22,#N/A))</f>
        <v>#N/A</v>
      </c>
      <c r="AK22">
        <v>18</v>
      </c>
      <c r="AL22">
        <f ca="1">Data!$D6</f>
        <v>2.9756844822825821</v>
      </c>
      <c r="AM22" t="e">
        <f ca="1">IF(AL22="*",#N/A,IF(OR(AND(AL22&lt;'Box-B_Counter,OthersData'!ILF_L_Counter,AL22&gt;='Box-B_Counter,OthersData'!OLF_L_Counter),AND(AL22&gt;'Box-B_Counter,OthersData'!IUF_L_Counter,AL22&lt;='Box-B_Counter,OthersData'!OUF_L_Counter)),AL22,#N/A))</f>
        <v>#N/A</v>
      </c>
      <c r="AN22">
        <v>28</v>
      </c>
      <c r="AO22" t="e">
        <f ca="1">IF(AL22="*",#N/A,IF(OR(AL22&lt;'Box-B_Counter,OthersData'!OLF_L_Counter,AL22&gt;'Box-B_Counter,OthersData'!OUF_L_Counter),AL22,#N/A))</f>
        <v>#N/A</v>
      </c>
      <c r="AP22">
        <v>28</v>
      </c>
      <c r="AQ22">
        <f ca="1">Data!$E6</f>
        <v>3.3422538914064046</v>
      </c>
      <c r="AR22" t="e">
        <f ca="1">IF(AQ22="*",#N/A,IF(OR(AND(AQ22&lt;'Box-B_Counter,OthersData'!ILF_L_DriveThru,AQ22&gt;='Box-B_Counter,OthersData'!OLF_L_DriveThru),AND(AQ22&gt;'Box-B_Counter,OthersData'!IUF_L_DriveThru,AQ22&lt;='Box-B_Counter,OthersData'!OUF_L_DriveThru)),AQ22,#N/A))</f>
        <v>#N/A</v>
      </c>
      <c r="AS22">
        <v>38</v>
      </c>
      <c r="AT22" t="e">
        <f ca="1">IF(AQ22="*",#N/A,IF(OR(AQ22&lt;'Box-B_Counter,OthersData'!OLF_L_DriveThru,AQ22&gt;'Box-B_Counter,OthersData'!OUF_L_DriveThru),AQ22,#N/A))</f>
        <v>#N/A</v>
      </c>
      <c r="AU22">
        <v>38</v>
      </c>
    </row>
    <row r="23" spans="1:47">
      <c r="AB23">
        <f ca="1">Data!$B7</f>
        <v>1.3795072769523218</v>
      </c>
      <c r="AC23" t="e">
        <f ca="1">IF(AB23="*",#N/A,IF(OR(AND(AB23&lt;'Box-B_Counter,OthersData'!ILF_B_Counter,AB23&gt;='Box-B_Counter,OthersData'!OLF_B_Counter),AND(AB23&gt;'Box-B_Counter,OthersData'!IUF_B_Counter,AB23&lt;='Box-B_Counter,OthersData'!OUF_B_Counter)),AB23,#N/A))</f>
        <v>#N/A</v>
      </c>
      <c r="AD23">
        <v>8</v>
      </c>
      <c r="AE23" t="e">
        <f ca="1">IF(AB23="*",#N/A,IF(OR(AB23&lt;'Box-B_Counter,OthersData'!OLF_B_Counter,AB23&gt;'Box-B_Counter,OthersData'!OUF_B_Counter),AB23,#N/A))</f>
        <v>#N/A</v>
      </c>
      <c r="AF23">
        <v>8</v>
      </c>
      <c r="AG23">
        <f ca="1">Data!$C7</f>
        <v>2.374136579310882</v>
      </c>
      <c r="AH23" t="e">
        <f ca="1">IF(AG23="*",#N/A,IF(OR(AND(AG23&lt;'Box-B_Counter,OthersData'!ILF_B_DriveThru,AG23&gt;='Box-B_Counter,OthersData'!OLF_B_DriveThru),AND(AG23&gt;'Box-B_Counter,OthersData'!IUF_B_DriveThru,AG23&lt;='Box-B_Counter,OthersData'!OUF_B_DriveThru)),AG23,#N/A))</f>
        <v>#N/A</v>
      </c>
      <c r="AI23">
        <v>18</v>
      </c>
      <c r="AJ23" t="e">
        <f ca="1">IF(AG23="*",#N/A,IF(OR(AG23&lt;'Box-B_Counter,OthersData'!OLF_B_DriveThru,AG23&gt;'Box-B_Counter,OthersData'!OUF_B_DriveThru),AG23,#N/A))</f>
        <v>#N/A</v>
      </c>
      <c r="AK23">
        <v>18</v>
      </c>
      <c r="AL23">
        <f ca="1">Data!$D7</f>
        <v>2.9756844822825821</v>
      </c>
      <c r="AM23" t="e">
        <f ca="1">IF(AL23="*",#N/A,IF(OR(AND(AL23&lt;'Box-B_Counter,OthersData'!ILF_L_Counter,AL23&gt;='Box-B_Counter,OthersData'!OLF_L_Counter),AND(AL23&gt;'Box-B_Counter,OthersData'!IUF_L_Counter,AL23&lt;='Box-B_Counter,OthersData'!OUF_L_Counter)),AL23,#N/A))</f>
        <v>#N/A</v>
      </c>
      <c r="AN23">
        <v>28</v>
      </c>
      <c r="AO23" t="e">
        <f ca="1">IF(AL23="*",#N/A,IF(OR(AL23&lt;'Box-B_Counter,OthersData'!OLF_L_Counter,AL23&gt;'Box-B_Counter,OthersData'!OUF_L_Counter),AL23,#N/A))</f>
        <v>#N/A</v>
      </c>
      <c r="AP23">
        <v>28</v>
      </c>
      <c r="AQ23">
        <f ca="1">Data!$E7</f>
        <v>3.3422538914064046</v>
      </c>
      <c r="AR23" t="e">
        <f ca="1">IF(AQ23="*",#N/A,IF(OR(AND(AQ23&lt;'Box-B_Counter,OthersData'!ILF_L_DriveThru,AQ23&gt;='Box-B_Counter,OthersData'!OLF_L_DriveThru),AND(AQ23&gt;'Box-B_Counter,OthersData'!IUF_L_DriveThru,AQ23&lt;='Box-B_Counter,OthersData'!OUF_L_DriveThru)),AQ23,#N/A))</f>
        <v>#N/A</v>
      </c>
      <c r="AS23">
        <v>38</v>
      </c>
      <c r="AT23" t="e">
        <f ca="1">IF(AQ23="*",#N/A,IF(OR(AQ23&lt;'Box-B_Counter,OthersData'!OLF_L_DriveThru,AQ23&gt;'Box-B_Counter,OthersData'!OUF_L_DriveThru),AQ23,#N/A))</f>
        <v>#N/A</v>
      </c>
      <c r="AU23">
        <v>38</v>
      </c>
    </row>
    <row r="24" spans="1:47">
      <c r="AB24">
        <f ca="1">Data!$B8</f>
        <v>1.3795072769523218</v>
      </c>
      <c r="AC24" t="e">
        <f ca="1">IF(AB24="*",#N/A,IF(OR(AND(AB24&lt;'Box-B_Counter,OthersData'!ILF_B_Counter,AB24&gt;='Box-B_Counter,OthersData'!OLF_B_Counter),AND(AB24&gt;'Box-B_Counter,OthersData'!IUF_B_Counter,AB24&lt;='Box-B_Counter,OthersData'!OUF_B_Counter)),AB24,#N/A))</f>
        <v>#N/A</v>
      </c>
      <c r="AD24">
        <v>8</v>
      </c>
      <c r="AE24" t="e">
        <f ca="1">IF(AB24="*",#N/A,IF(OR(AB24&lt;'Box-B_Counter,OthersData'!OLF_B_Counter,AB24&gt;'Box-B_Counter,OthersData'!OUF_B_Counter),AB24,#N/A))</f>
        <v>#N/A</v>
      </c>
      <c r="AF24">
        <v>8</v>
      </c>
      <c r="AG24">
        <f ca="1">Data!$C8</f>
        <v>2.374136579310882</v>
      </c>
      <c r="AH24" t="e">
        <f ca="1">IF(AG24="*",#N/A,IF(OR(AND(AG24&lt;'Box-B_Counter,OthersData'!ILF_B_DriveThru,AG24&gt;='Box-B_Counter,OthersData'!OLF_B_DriveThru),AND(AG24&gt;'Box-B_Counter,OthersData'!IUF_B_DriveThru,AG24&lt;='Box-B_Counter,OthersData'!OUF_B_DriveThru)),AG24,#N/A))</f>
        <v>#N/A</v>
      </c>
      <c r="AI24">
        <v>18</v>
      </c>
      <c r="AJ24" t="e">
        <f ca="1">IF(AG24="*",#N/A,IF(OR(AG24&lt;'Box-B_Counter,OthersData'!OLF_B_DriveThru,AG24&gt;'Box-B_Counter,OthersData'!OUF_B_DriveThru),AG24,#N/A))</f>
        <v>#N/A</v>
      </c>
      <c r="AK24">
        <v>18</v>
      </c>
      <c r="AL24">
        <f ca="1">Data!$D8</f>
        <v>2.9756844822825821</v>
      </c>
      <c r="AM24" t="e">
        <f ca="1">IF(AL24="*",#N/A,IF(OR(AND(AL24&lt;'Box-B_Counter,OthersData'!ILF_L_Counter,AL24&gt;='Box-B_Counter,OthersData'!OLF_L_Counter),AND(AL24&gt;'Box-B_Counter,OthersData'!IUF_L_Counter,AL24&lt;='Box-B_Counter,OthersData'!OUF_L_Counter)),AL24,#N/A))</f>
        <v>#N/A</v>
      </c>
      <c r="AN24">
        <v>28</v>
      </c>
      <c r="AO24" t="e">
        <f ca="1">IF(AL24="*",#N/A,IF(OR(AL24&lt;'Box-B_Counter,OthersData'!OLF_L_Counter,AL24&gt;'Box-B_Counter,OthersData'!OUF_L_Counter),AL24,#N/A))</f>
        <v>#N/A</v>
      </c>
      <c r="AP24">
        <v>28</v>
      </c>
      <c r="AQ24">
        <f ca="1">Data!$E8</f>
        <v>3.3422538914064046</v>
      </c>
      <c r="AR24" t="e">
        <f ca="1">IF(AQ24="*",#N/A,IF(OR(AND(AQ24&lt;'Box-B_Counter,OthersData'!ILF_L_DriveThru,AQ24&gt;='Box-B_Counter,OthersData'!OLF_L_DriveThru),AND(AQ24&gt;'Box-B_Counter,OthersData'!IUF_L_DriveThru,AQ24&lt;='Box-B_Counter,OthersData'!OUF_L_DriveThru)),AQ24,#N/A))</f>
        <v>#N/A</v>
      </c>
      <c r="AS24">
        <v>38</v>
      </c>
      <c r="AT24" t="e">
        <f ca="1">IF(AQ24="*",#N/A,IF(OR(AQ24&lt;'Box-B_Counter,OthersData'!OLF_L_DriveThru,AQ24&gt;'Box-B_Counter,OthersData'!OUF_L_DriveThru),AQ24,#N/A))</f>
        <v>#N/A</v>
      </c>
      <c r="AU24">
        <v>38</v>
      </c>
    </row>
    <row r="25" spans="1:47">
      <c r="AB25">
        <f ca="1">Data!$B9</f>
        <v>1.3795072769523218</v>
      </c>
      <c r="AC25" t="e">
        <f ca="1">IF(AB25="*",#N/A,IF(OR(AND(AB25&lt;'Box-B_Counter,OthersData'!ILF_B_Counter,AB25&gt;='Box-B_Counter,OthersData'!OLF_B_Counter),AND(AB25&gt;'Box-B_Counter,OthersData'!IUF_B_Counter,AB25&lt;='Box-B_Counter,OthersData'!OUF_B_Counter)),AB25,#N/A))</f>
        <v>#N/A</v>
      </c>
      <c r="AD25">
        <v>8</v>
      </c>
      <c r="AE25" t="e">
        <f ca="1">IF(AB25="*",#N/A,IF(OR(AB25&lt;'Box-B_Counter,OthersData'!OLF_B_Counter,AB25&gt;'Box-B_Counter,OthersData'!OUF_B_Counter),AB25,#N/A))</f>
        <v>#N/A</v>
      </c>
      <c r="AF25">
        <v>8</v>
      </c>
      <c r="AG25">
        <f ca="1">Data!$C9</f>
        <v>2.374136579310882</v>
      </c>
      <c r="AH25" t="e">
        <f ca="1">IF(AG25="*",#N/A,IF(OR(AND(AG25&lt;'Box-B_Counter,OthersData'!ILF_B_DriveThru,AG25&gt;='Box-B_Counter,OthersData'!OLF_B_DriveThru),AND(AG25&gt;'Box-B_Counter,OthersData'!IUF_B_DriveThru,AG25&lt;='Box-B_Counter,OthersData'!OUF_B_DriveThru)),AG25,#N/A))</f>
        <v>#N/A</v>
      </c>
      <c r="AI25">
        <v>18</v>
      </c>
      <c r="AJ25" t="e">
        <f ca="1">IF(AG25="*",#N/A,IF(OR(AG25&lt;'Box-B_Counter,OthersData'!OLF_B_DriveThru,AG25&gt;'Box-B_Counter,OthersData'!OUF_B_DriveThru),AG25,#N/A))</f>
        <v>#N/A</v>
      </c>
      <c r="AK25">
        <v>18</v>
      </c>
      <c r="AL25">
        <f ca="1">Data!$D9</f>
        <v>2.9756844822825821</v>
      </c>
      <c r="AM25" t="e">
        <f ca="1">IF(AL25="*",#N/A,IF(OR(AND(AL25&lt;'Box-B_Counter,OthersData'!ILF_L_Counter,AL25&gt;='Box-B_Counter,OthersData'!OLF_L_Counter),AND(AL25&gt;'Box-B_Counter,OthersData'!IUF_L_Counter,AL25&lt;='Box-B_Counter,OthersData'!OUF_L_Counter)),AL25,#N/A))</f>
        <v>#N/A</v>
      </c>
      <c r="AN25">
        <v>28</v>
      </c>
      <c r="AO25" t="e">
        <f ca="1">IF(AL25="*",#N/A,IF(OR(AL25&lt;'Box-B_Counter,OthersData'!OLF_L_Counter,AL25&gt;'Box-B_Counter,OthersData'!OUF_L_Counter),AL25,#N/A))</f>
        <v>#N/A</v>
      </c>
      <c r="AP25">
        <v>28</v>
      </c>
      <c r="AQ25">
        <f ca="1">Data!$E9</f>
        <v>3.3422538914064046</v>
      </c>
      <c r="AR25" t="e">
        <f ca="1">IF(AQ25="*",#N/A,IF(OR(AND(AQ25&lt;'Box-B_Counter,OthersData'!ILF_L_DriveThru,AQ25&gt;='Box-B_Counter,OthersData'!OLF_L_DriveThru),AND(AQ25&gt;'Box-B_Counter,OthersData'!IUF_L_DriveThru,AQ25&lt;='Box-B_Counter,OthersData'!OUF_L_DriveThru)),AQ25,#N/A))</f>
        <v>#N/A</v>
      </c>
      <c r="AS25">
        <v>38</v>
      </c>
      <c r="AT25" t="e">
        <f ca="1">IF(AQ25="*",#N/A,IF(OR(AQ25&lt;'Box-B_Counter,OthersData'!OLF_L_DriveThru,AQ25&gt;'Box-B_Counter,OthersData'!OUF_L_DriveThru),AQ25,#N/A))</f>
        <v>#N/A</v>
      </c>
      <c r="AU25">
        <v>38</v>
      </c>
    </row>
    <row r="26" spans="1:47">
      <c r="AB26">
        <f ca="1">Data!$B10</f>
        <v>1.3795072769523218</v>
      </c>
      <c r="AC26" t="e">
        <f ca="1">IF(AB26="*",#N/A,IF(OR(AND(AB26&lt;'Box-B_Counter,OthersData'!ILF_B_Counter,AB26&gt;='Box-B_Counter,OthersData'!OLF_B_Counter),AND(AB26&gt;'Box-B_Counter,OthersData'!IUF_B_Counter,AB26&lt;='Box-B_Counter,OthersData'!OUF_B_Counter)),AB26,#N/A))</f>
        <v>#N/A</v>
      </c>
      <c r="AD26">
        <v>8</v>
      </c>
      <c r="AE26" t="e">
        <f ca="1">IF(AB26="*",#N/A,IF(OR(AB26&lt;'Box-B_Counter,OthersData'!OLF_B_Counter,AB26&gt;'Box-B_Counter,OthersData'!OUF_B_Counter),AB26,#N/A))</f>
        <v>#N/A</v>
      </c>
      <c r="AF26">
        <v>8</v>
      </c>
      <c r="AG26">
        <f ca="1">Data!$C10</f>
        <v>2.374136579310882</v>
      </c>
      <c r="AH26" t="e">
        <f ca="1">IF(AG26="*",#N/A,IF(OR(AND(AG26&lt;'Box-B_Counter,OthersData'!ILF_B_DriveThru,AG26&gt;='Box-B_Counter,OthersData'!OLF_B_DriveThru),AND(AG26&gt;'Box-B_Counter,OthersData'!IUF_B_DriveThru,AG26&lt;='Box-B_Counter,OthersData'!OUF_B_DriveThru)),AG26,#N/A))</f>
        <v>#N/A</v>
      </c>
      <c r="AI26">
        <v>18</v>
      </c>
      <c r="AJ26" t="e">
        <f ca="1">IF(AG26="*",#N/A,IF(OR(AG26&lt;'Box-B_Counter,OthersData'!OLF_B_DriveThru,AG26&gt;'Box-B_Counter,OthersData'!OUF_B_DriveThru),AG26,#N/A))</f>
        <v>#N/A</v>
      </c>
      <c r="AK26">
        <v>18</v>
      </c>
      <c r="AL26">
        <f ca="1">Data!$D10</f>
        <v>2.9756844822825821</v>
      </c>
      <c r="AM26" t="e">
        <f ca="1">IF(AL26="*",#N/A,IF(OR(AND(AL26&lt;'Box-B_Counter,OthersData'!ILF_L_Counter,AL26&gt;='Box-B_Counter,OthersData'!OLF_L_Counter),AND(AL26&gt;'Box-B_Counter,OthersData'!IUF_L_Counter,AL26&lt;='Box-B_Counter,OthersData'!OUF_L_Counter)),AL26,#N/A))</f>
        <v>#N/A</v>
      </c>
      <c r="AN26">
        <v>28</v>
      </c>
      <c r="AO26" t="e">
        <f ca="1">IF(AL26="*",#N/A,IF(OR(AL26&lt;'Box-B_Counter,OthersData'!OLF_L_Counter,AL26&gt;'Box-B_Counter,OthersData'!OUF_L_Counter),AL26,#N/A))</f>
        <v>#N/A</v>
      </c>
      <c r="AP26">
        <v>28</v>
      </c>
      <c r="AQ26">
        <f ca="1">Data!$E10</f>
        <v>3.3422538914064046</v>
      </c>
      <c r="AR26" t="e">
        <f ca="1">IF(AQ26="*",#N/A,IF(OR(AND(AQ26&lt;'Box-B_Counter,OthersData'!ILF_L_DriveThru,AQ26&gt;='Box-B_Counter,OthersData'!OLF_L_DriveThru),AND(AQ26&gt;'Box-B_Counter,OthersData'!IUF_L_DriveThru,AQ26&lt;='Box-B_Counter,OthersData'!OUF_L_DriveThru)),AQ26,#N/A))</f>
        <v>#N/A</v>
      </c>
      <c r="AS26">
        <v>38</v>
      </c>
      <c r="AT26" t="e">
        <f ca="1">IF(AQ26="*",#N/A,IF(OR(AQ26&lt;'Box-B_Counter,OthersData'!OLF_L_DriveThru,AQ26&gt;'Box-B_Counter,OthersData'!OUF_L_DriveThru),AQ26,#N/A))</f>
        <v>#N/A</v>
      </c>
      <c r="AU26">
        <v>38</v>
      </c>
    </row>
    <row r="27" spans="1:47">
      <c r="AB27">
        <f ca="1">Data!$B11</f>
        <v>1.3795072769523218</v>
      </c>
      <c r="AC27" t="e">
        <f ca="1">IF(AB27="*",#N/A,IF(OR(AND(AB27&lt;'Box-B_Counter,OthersData'!ILF_B_Counter,AB27&gt;='Box-B_Counter,OthersData'!OLF_B_Counter),AND(AB27&gt;'Box-B_Counter,OthersData'!IUF_B_Counter,AB27&lt;='Box-B_Counter,OthersData'!OUF_B_Counter)),AB27,#N/A))</f>
        <v>#N/A</v>
      </c>
      <c r="AD27">
        <v>8</v>
      </c>
      <c r="AE27" t="e">
        <f ca="1">IF(AB27="*",#N/A,IF(OR(AB27&lt;'Box-B_Counter,OthersData'!OLF_B_Counter,AB27&gt;'Box-B_Counter,OthersData'!OUF_B_Counter),AB27,#N/A))</f>
        <v>#N/A</v>
      </c>
      <c r="AF27">
        <v>8</v>
      </c>
      <c r="AG27">
        <f ca="1">Data!$C11</f>
        <v>2.374136579310882</v>
      </c>
      <c r="AH27" t="e">
        <f ca="1">IF(AG27="*",#N/A,IF(OR(AND(AG27&lt;'Box-B_Counter,OthersData'!ILF_B_DriveThru,AG27&gt;='Box-B_Counter,OthersData'!OLF_B_DriveThru),AND(AG27&gt;'Box-B_Counter,OthersData'!IUF_B_DriveThru,AG27&lt;='Box-B_Counter,OthersData'!OUF_B_DriveThru)),AG27,#N/A))</f>
        <v>#N/A</v>
      </c>
      <c r="AI27">
        <v>18</v>
      </c>
      <c r="AJ27" t="e">
        <f ca="1">IF(AG27="*",#N/A,IF(OR(AG27&lt;'Box-B_Counter,OthersData'!OLF_B_DriveThru,AG27&gt;'Box-B_Counter,OthersData'!OUF_B_DriveThru),AG27,#N/A))</f>
        <v>#N/A</v>
      </c>
      <c r="AK27">
        <v>18</v>
      </c>
      <c r="AL27">
        <f ca="1">Data!$D11</f>
        <v>2.9756844822825821</v>
      </c>
      <c r="AM27" t="e">
        <f ca="1">IF(AL27="*",#N/A,IF(OR(AND(AL27&lt;'Box-B_Counter,OthersData'!ILF_L_Counter,AL27&gt;='Box-B_Counter,OthersData'!OLF_L_Counter),AND(AL27&gt;'Box-B_Counter,OthersData'!IUF_L_Counter,AL27&lt;='Box-B_Counter,OthersData'!OUF_L_Counter)),AL27,#N/A))</f>
        <v>#N/A</v>
      </c>
      <c r="AN27">
        <v>28</v>
      </c>
      <c r="AO27" t="e">
        <f ca="1">IF(AL27="*",#N/A,IF(OR(AL27&lt;'Box-B_Counter,OthersData'!OLF_L_Counter,AL27&gt;'Box-B_Counter,OthersData'!OUF_L_Counter),AL27,#N/A))</f>
        <v>#N/A</v>
      </c>
      <c r="AP27">
        <v>28</v>
      </c>
      <c r="AQ27">
        <f ca="1">Data!$E11</f>
        <v>3.3422538914064046</v>
      </c>
      <c r="AR27" t="e">
        <f ca="1">IF(AQ27="*",#N/A,IF(OR(AND(AQ27&lt;'Box-B_Counter,OthersData'!ILF_L_DriveThru,AQ27&gt;='Box-B_Counter,OthersData'!OLF_L_DriveThru),AND(AQ27&gt;'Box-B_Counter,OthersData'!IUF_L_DriveThru,AQ27&lt;='Box-B_Counter,OthersData'!OUF_L_DriveThru)),AQ27,#N/A))</f>
        <v>#N/A</v>
      </c>
      <c r="AS27">
        <v>38</v>
      </c>
      <c r="AT27" t="e">
        <f ca="1">IF(AQ27="*",#N/A,IF(OR(AQ27&lt;'Box-B_Counter,OthersData'!OLF_L_DriveThru,AQ27&gt;'Box-B_Counter,OthersData'!OUF_L_DriveThru),AQ27,#N/A))</f>
        <v>#N/A</v>
      </c>
      <c r="AU27">
        <v>38</v>
      </c>
    </row>
    <row r="28" spans="1:47">
      <c r="AB28">
        <f ca="1">Data!$B12</f>
        <v>1.3795072769523218</v>
      </c>
      <c r="AC28" t="e">
        <f ca="1">IF(AB28="*",#N/A,IF(OR(AND(AB28&lt;'Box-B_Counter,OthersData'!ILF_B_Counter,AB28&gt;='Box-B_Counter,OthersData'!OLF_B_Counter),AND(AB28&gt;'Box-B_Counter,OthersData'!IUF_B_Counter,AB28&lt;='Box-B_Counter,OthersData'!OUF_B_Counter)),AB28,#N/A))</f>
        <v>#N/A</v>
      </c>
      <c r="AD28">
        <v>8</v>
      </c>
      <c r="AE28" t="e">
        <f ca="1">IF(AB28="*",#N/A,IF(OR(AB28&lt;'Box-B_Counter,OthersData'!OLF_B_Counter,AB28&gt;'Box-B_Counter,OthersData'!OUF_B_Counter),AB28,#N/A))</f>
        <v>#N/A</v>
      </c>
      <c r="AF28">
        <v>8</v>
      </c>
      <c r="AG28">
        <f ca="1">Data!$C12</f>
        <v>2.374136579310882</v>
      </c>
      <c r="AH28" t="e">
        <f ca="1">IF(AG28="*",#N/A,IF(OR(AND(AG28&lt;'Box-B_Counter,OthersData'!ILF_B_DriveThru,AG28&gt;='Box-B_Counter,OthersData'!OLF_B_DriveThru),AND(AG28&gt;'Box-B_Counter,OthersData'!IUF_B_DriveThru,AG28&lt;='Box-B_Counter,OthersData'!OUF_B_DriveThru)),AG28,#N/A))</f>
        <v>#N/A</v>
      </c>
      <c r="AI28">
        <v>18</v>
      </c>
      <c r="AJ28" t="e">
        <f ca="1">IF(AG28="*",#N/A,IF(OR(AG28&lt;'Box-B_Counter,OthersData'!OLF_B_DriveThru,AG28&gt;'Box-B_Counter,OthersData'!OUF_B_DriveThru),AG28,#N/A))</f>
        <v>#N/A</v>
      </c>
      <c r="AK28">
        <v>18</v>
      </c>
      <c r="AL28">
        <f ca="1">Data!$D12</f>
        <v>2.9756844822825821</v>
      </c>
      <c r="AM28" t="e">
        <f ca="1">IF(AL28="*",#N/A,IF(OR(AND(AL28&lt;'Box-B_Counter,OthersData'!ILF_L_Counter,AL28&gt;='Box-B_Counter,OthersData'!OLF_L_Counter),AND(AL28&gt;'Box-B_Counter,OthersData'!IUF_L_Counter,AL28&lt;='Box-B_Counter,OthersData'!OUF_L_Counter)),AL28,#N/A))</f>
        <v>#N/A</v>
      </c>
      <c r="AN28">
        <v>28</v>
      </c>
      <c r="AO28" t="e">
        <f ca="1">IF(AL28="*",#N/A,IF(OR(AL28&lt;'Box-B_Counter,OthersData'!OLF_L_Counter,AL28&gt;'Box-B_Counter,OthersData'!OUF_L_Counter),AL28,#N/A))</f>
        <v>#N/A</v>
      </c>
      <c r="AP28">
        <v>28</v>
      </c>
      <c r="AQ28">
        <f ca="1">Data!$E12</f>
        <v>3.3422538914064046</v>
      </c>
      <c r="AR28" t="e">
        <f ca="1">IF(AQ28="*",#N/A,IF(OR(AND(AQ28&lt;'Box-B_Counter,OthersData'!ILF_L_DriveThru,AQ28&gt;='Box-B_Counter,OthersData'!OLF_L_DriveThru),AND(AQ28&gt;'Box-B_Counter,OthersData'!IUF_L_DriveThru,AQ28&lt;='Box-B_Counter,OthersData'!OUF_L_DriveThru)),AQ28,#N/A))</f>
        <v>#N/A</v>
      </c>
      <c r="AS28">
        <v>38</v>
      </c>
      <c r="AT28" t="e">
        <f ca="1">IF(AQ28="*",#N/A,IF(OR(AQ28&lt;'Box-B_Counter,OthersData'!OLF_L_DriveThru,AQ28&gt;'Box-B_Counter,OthersData'!OUF_L_DriveThru),AQ28,#N/A))</f>
        <v>#N/A</v>
      </c>
      <c r="AU28">
        <v>38</v>
      </c>
    </row>
    <row r="29" spans="1:47">
      <c r="AB29">
        <f ca="1">Data!$B13</f>
        <v>1.3795072769523218</v>
      </c>
      <c r="AC29" t="e">
        <f ca="1">IF(AB29="*",#N/A,IF(OR(AND(AB29&lt;'Box-B_Counter,OthersData'!ILF_B_Counter,AB29&gt;='Box-B_Counter,OthersData'!OLF_B_Counter),AND(AB29&gt;'Box-B_Counter,OthersData'!IUF_B_Counter,AB29&lt;='Box-B_Counter,OthersData'!OUF_B_Counter)),AB29,#N/A))</f>
        <v>#N/A</v>
      </c>
      <c r="AD29">
        <v>8</v>
      </c>
      <c r="AE29" t="e">
        <f ca="1">IF(AB29="*",#N/A,IF(OR(AB29&lt;'Box-B_Counter,OthersData'!OLF_B_Counter,AB29&gt;'Box-B_Counter,OthersData'!OUF_B_Counter),AB29,#N/A))</f>
        <v>#N/A</v>
      </c>
      <c r="AF29">
        <v>8</v>
      </c>
      <c r="AG29">
        <f ca="1">Data!$C13</f>
        <v>2.374136579310882</v>
      </c>
      <c r="AH29" t="e">
        <f ca="1">IF(AG29="*",#N/A,IF(OR(AND(AG29&lt;'Box-B_Counter,OthersData'!ILF_B_DriveThru,AG29&gt;='Box-B_Counter,OthersData'!OLF_B_DriveThru),AND(AG29&gt;'Box-B_Counter,OthersData'!IUF_B_DriveThru,AG29&lt;='Box-B_Counter,OthersData'!OUF_B_DriveThru)),AG29,#N/A))</f>
        <v>#N/A</v>
      </c>
      <c r="AI29">
        <v>18</v>
      </c>
      <c r="AJ29" t="e">
        <f ca="1">IF(AG29="*",#N/A,IF(OR(AG29&lt;'Box-B_Counter,OthersData'!OLF_B_DriveThru,AG29&gt;'Box-B_Counter,OthersData'!OUF_B_DriveThru),AG29,#N/A))</f>
        <v>#N/A</v>
      </c>
      <c r="AK29">
        <v>18</v>
      </c>
      <c r="AL29">
        <f ca="1">Data!$D13</f>
        <v>2.9756844822825821</v>
      </c>
      <c r="AM29" t="e">
        <f ca="1">IF(AL29="*",#N/A,IF(OR(AND(AL29&lt;'Box-B_Counter,OthersData'!ILF_L_Counter,AL29&gt;='Box-B_Counter,OthersData'!OLF_L_Counter),AND(AL29&gt;'Box-B_Counter,OthersData'!IUF_L_Counter,AL29&lt;='Box-B_Counter,OthersData'!OUF_L_Counter)),AL29,#N/A))</f>
        <v>#N/A</v>
      </c>
      <c r="AN29">
        <v>28</v>
      </c>
      <c r="AO29" t="e">
        <f ca="1">IF(AL29="*",#N/A,IF(OR(AL29&lt;'Box-B_Counter,OthersData'!OLF_L_Counter,AL29&gt;'Box-B_Counter,OthersData'!OUF_L_Counter),AL29,#N/A))</f>
        <v>#N/A</v>
      </c>
      <c r="AP29">
        <v>28</v>
      </c>
      <c r="AQ29">
        <f ca="1">Data!$E13</f>
        <v>3.3422538914064046</v>
      </c>
      <c r="AR29" t="e">
        <f ca="1">IF(AQ29="*",#N/A,IF(OR(AND(AQ29&lt;'Box-B_Counter,OthersData'!ILF_L_DriveThru,AQ29&gt;='Box-B_Counter,OthersData'!OLF_L_DriveThru),AND(AQ29&gt;'Box-B_Counter,OthersData'!IUF_L_DriveThru,AQ29&lt;='Box-B_Counter,OthersData'!OUF_L_DriveThru)),AQ29,#N/A))</f>
        <v>#N/A</v>
      </c>
      <c r="AS29">
        <v>38</v>
      </c>
      <c r="AT29" t="e">
        <f ca="1">IF(AQ29="*",#N/A,IF(OR(AQ29&lt;'Box-B_Counter,OthersData'!OLF_L_DriveThru,AQ29&gt;'Box-B_Counter,OthersData'!OUF_L_DriveThru),AQ29,#N/A))</f>
        <v>#N/A</v>
      </c>
      <c r="AU29">
        <v>38</v>
      </c>
    </row>
    <row r="30" spans="1:47">
      <c r="AB30">
        <f ca="1">Data!$B14</f>
        <v>1.3795072769523218</v>
      </c>
      <c r="AC30" t="e">
        <f ca="1">IF(AB30="*",#N/A,IF(OR(AND(AB30&lt;'Box-B_Counter,OthersData'!ILF_B_Counter,AB30&gt;='Box-B_Counter,OthersData'!OLF_B_Counter),AND(AB30&gt;'Box-B_Counter,OthersData'!IUF_B_Counter,AB30&lt;='Box-B_Counter,OthersData'!OUF_B_Counter)),AB30,#N/A))</f>
        <v>#N/A</v>
      </c>
      <c r="AD30">
        <v>8</v>
      </c>
      <c r="AE30" t="e">
        <f ca="1">IF(AB30="*",#N/A,IF(OR(AB30&lt;'Box-B_Counter,OthersData'!OLF_B_Counter,AB30&gt;'Box-B_Counter,OthersData'!OUF_B_Counter),AB30,#N/A))</f>
        <v>#N/A</v>
      </c>
      <c r="AF30">
        <v>8</v>
      </c>
      <c r="AG30">
        <f ca="1">Data!$C14</f>
        <v>2.374136579310882</v>
      </c>
      <c r="AH30" t="e">
        <f ca="1">IF(AG30="*",#N/A,IF(OR(AND(AG30&lt;'Box-B_Counter,OthersData'!ILF_B_DriveThru,AG30&gt;='Box-B_Counter,OthersData'!OLF_B_DriveThru),AND(AG30&gt;'Box-B_Counter,OthersData'!IUF_B_DriveThru,AG30&lt;='Box-B_Counter,OthersData'!OUF_B_DriveThru)),AG30,#N/A))</f>
        <v>#N/A</v>
      </c>
      <c r="AI30">
        <v>18</v>
      </c>
      <c r="AJ30" t="e">
        <f ca="1">IF(AG30="*",#N/A,IF(OR(AG30&lt;'Box-B_Counter,OthersData'!OLF_B_DriveThru,AG30&gt;'Box-B_Counter,OthersData'!OUF_B_DriveThru),AG30,#N/A))</f>
        <v>#N/A</v>
      </c>
      <c r="AK30">
        <v>18</v>
      </c>
      <c r="AL30">
        <f ca="1">Data!$D14</f>
        <v>2.9756844822825821</v>
      </c>
      <c r="AM30" t="e">
        <f ca="1">IF(AL30="*",#N/A,IF(OR(AND(AL30&lt;'Box-B_Counter,OthersData'!ILF_L_Counter,AL30&gt;='Box-B_Counter,OthersData'!OLF_L_Counter),AND(AL30&gt;'Box-B_Counter,OthersData'!IUF_L_Counter,AL30&lt;='Box-B_Counter,OthersData'!OUF_L_Counter)),AL30,#N/A))</f>
        <v>#N/A</v>
      </c>
      <c r="AN30">
        <v>28</v>
      </c>
      <c r="AO30" t="e">
        <f ca="1">IF(AL30="*",#N/A,IF(OR(AL30&lt;'Box-B_Counter,OthersData'!OLF_L_Counter,AL30&gt;'Box-B_Counter,OthersData'!OUF_L_Counter),AL30,#N/A))</f>
        <v>#N/A</v>
      </c>
      <c r="AP30">
        <v>28</v>
      </c>
      <c r="AQ30">
        <f ca="1">Data!$E14</f>
        <v>3.3422538914064046</v>
      </c>
      <c r="AR30" t="e">
        <f ca="1">IF(AQ30="*",#N/A,IF(OR(AND(AQ30&lt;'Box-B_Counter,OthersData'!ILF_L_DriveThru,AQ30&gt;='Box-B_Counter,OthersData'!OLF_L_DriveThru),AND(AQ30&gt;'Box-B_Counter,OthersData'!IUF_L_DriveThru,AQ30&lt;='Box-B_Counter,OthersData'!OUF_L_DriveThru)),AQ30,#N/A))</f>
        <v>#N/A</v>
      </c>
      <c r="AS30">
        <v>38</v>
      </c>
      <c r="AT30" t="e">
        <f ca="1">IF(AQ30="*",#N/A,IF(OR(AQ30&lt;'Box-B_Counter,OthersData'!OLF_L_DriveThru,AQ30&gt;'Box-B_Counter,OthersData'!OUF_L_DriveThru),AQ30,#N/A))</f>
        <v>#N/A</v>
      </c>
      <c r="AU30">
        <v>38</v>
      </c>
    </row>
    <row r="31" spans="1:47">
      <c r="AB31">
        <f ca="1">Data!$B15</f>
        <v>1.3795072769523218</v>
      </c>
      <c r="AC31" t="e">
        <f ca="1">IF(AB31="*",#N/A,IF(OR(AND(AB31&lt;'Box-B_Counter,OthersData'!ILF_B_Counter,AB31&gt;='Box-B_Counter,OthersData'!OLF_B_Counter),AND(AB31&gt;'Box-B_Counter,OthersData'!IUF_B_Counter,AB31&lt;='Box-B_Counter,OthersData'!OUF_B_Counter)),AB31,#N/A))</f>
        <v>#N/A</v>
      </c>
      <c r="AD31">
        <v>8</v>
      </c>
      <c r="AE31" t="e">
        <f ca="1">IF(AB31="*",#N/A,IF(OR(AB31&lt;'Box-B_Counter,OthersData'!OLF_B_Counter,AB31&gt;'Box-B_Counter,OthersData'!OUF_B_Counter),AB31,#N/A))</f>
        <v>#N/A</v>
      </c>
      <c r="AF31">
        <v>8</v>
      </c>
      <c r="AG31">
        <f ca="1">Data!$C15</f>
        <v>2.374136579310882</v>
      </c>
      <c r="AH31" t="e">
        <f ca="1">IF(AG31="*",#N/A,IF(OR(AND(AG31&lt;'Box-B_Counter,OthersData'!ILF_B_DriveThru,AG31&gt;='Box-B_Counter,OthersData'!OLF_B_DriveThru),AND(AG31&gt;'Box-B_Counter,OthersData'!IUF_B_DriveThru,AG31&lt;='Box-B_Counter,OthersData'!OUF_B_DriveThru)),AG31,#N/A))</f>
        <v>#N/A</v>
      </c>
      <c r="AI31">
        <v>18</v>
      </c>
      <c r="AJ31" t="e">
        <f ca="1">IF(AG31="*",#N/A,IF(OR(AG31&lt;'Box-B_Counter,OthersData'!OLF_B_DriveThru,AG31&gt;'Box-B_Counter,OthersData'!OUF_B_DriveThru),AG31,#N/A))</f>
        <v>#N/A</v>
      </c>
      <c r="AK31">
        <v>18</v>
      </c>
      <c r="AL31">
        <f ca="1">Data!$D15</f>
        <v>2.9756844822825821</v>
      </c>
      <c r="AM31" t="e">
        <f ca="1">IF(AL31="*",#N/A,IF(OR(AND(AL31&lt;'Box-B_Counter,OthersData'!ILF_L_Counter,AL31&gt;='Box-B_Counter,OthersData'!OLF_L_Counter),AND(AL31&gt;'Box-B_Counter,OthersData'!IUF_L_Counter,AL31&lt;='Box-B_Counter,OthersData'!OUF_L_Counter)),AL31,#N/A))</f>
        <v>#N/A</v>
      </c>
      <c r="AN31">
        <v>28</v>
      </c>
      <c r="AO31" t="e">
        <f ca="1">IF(AL31="*",#N/A,IF(OR(AL31&lt;'Box-B_Counter,OthersData'!OLF_L_Counter,AL31&gt;'Box-B_Counter,OthersData'!OUF_L_Counter),AL31,#N/A))</f>
        <v>#N/A</v>
      </c>
      <c r="AP31">
        <v>28</v>
      </c>
      <c r="AQ31">
        <f ca="1">Data!$E15</f>
        <v>3.3422538914064046</v>
      </c>
      <c r="AR31" t="e">
        <f ca="1">IF(AQ31="*",#N/A,IF(OR(AND(AQ31&lt;'Box-B_Counter,OthersData'!ILF_L_DriveThru,AQ31&gt;='Box-B_Counter,OthersData'!OLF_L_DriveThru),AND(AQ31&gt;'Box-B_Counter,OthersData'!IUF_L_DriveThru,AQ31&lt;='Box-B_Counter,OthersData'!OUF_L_DriveThru)),AQ31,#N/A))</f>
        <v>#N/A</v>
      </c>
      <c r="AS31">
        <v>38</v>
      </c>
      <c r="AT31" t="e">
        <f ca="1">IF(AQ31="*",#N/A,IF(OR(AQ31&lt;'Box-B_Counter,OthersData'!OLF_L_DriveThru,AQ31&gt;'Box-B_Counter,OthersData'!OUF_L_DriveThru),AQ31,#N/A))</f>
        <v>#N/A</v>
      </c>
      <c r="AU31">
        <v>38</v>
      </c>
    </row>
    <row r="32" spans="1:47">
      <c r="AB32">
        <f ca="1">Data!$B16</f>
        <v>1.3795072769523218</v>
      </c>
      <c r="AC32" t="e">
        <f ca="1">IF(AB32="*",#N/A,IF(OR(AND(AB32&lt;'Box-B_Counter,OthersData'!ILF_B_Counter,AB32&gt;='Box-B_Counter,OthersData'!OLF_B_Counter),AND(AB32&gt;'Box-B_Counter,OthersData'!IUF_B_Counter,AB32&lt;='Box-B_Counter,OthersData'!OUF_B_Counter)),AB32,#N/A))</f>
        <v>#N/A</v>
      </c>
      <c r="AD32">
        <v>8</v>
      </c>
      <c r="AE32" t="e">
        <f ca="1">IF(AB32="*",#N/A,IF(OR(AB32&lt;'Box-B_Counter,OthersData'!OLF_B_Counter,AB32&gt;'Box-B_Counter,OthersData'!OUF_B_Counter),AB32,#N/A))</f>
        <v>#N/A</v>
      </c>
      <c r="AF32">
        <v>8</v>
      </c>
      <c r="AG32">
        <f ca="1">Data!$C16</f>
        <v>2.374136579310882</v>
      </c>
      <c r="AH32" t="e">
        <f ca="1">IF(AG32="*",#N/A,IF(OR(AND(AG32&lt;'Box-B_Counter,OthersData'!ILF_B_DriveThru,AG32&gt;='Box-B_Counter,OthersData'!OLF_B_DriveThru),AND(AG32&gt;'Box-B_Counter,OthersData'!IUF_B_DriveThru,AG32&lt;='Box-B_Counter,OthersData'!OUF_B_DriveThru)),AG32,#N/A))</f>
        <v>#N/A</v>
      </c>
      <c r="AI32">
        <v>18</v>
      </c>
      <c r="AJ32" t="e">
        <f ca="1">IF(AG32="*",#N/A,IF(OR(AG32&lt;'Box-B_Counter,OthersData'!OLF_B_DriveThru,AG32&gt;'Box-B_Counter,OthersData'!OUF_B_DriveThru),AG32,#N/A))</f>
        <v>#N/A</v>
      </c>
      <c r="AK32">
        <v>18</v>
      </c>
      <c r="AL32">
        <f ca="1">Data!$D16</f>
        <v>2.9756844822825821</v>
      </c>
      <c r="AM32" t="e">
        <f ca="1">IF(AL32="*",#N/A,IF(OR(AND(AL32&lt;'Box-B_Counter,OthersData'!ILF_L_Counter,AL32&gt;='Box-B_Counter,OthersData'!OLF_L_Counter),AND(AL32&gt;'Box-B_Counter,OthersData'!IUF_L_Counter,AL32&lt;='Box-B_Counter,OthersData'!OUF_L_Counter)),AL32,#N/A))</f>
        <v>#N/A</v>
      </c>
      <c r="AN32">
        <v>28</v>
      </c>
      <c r="AO32" t="e">
        <f ca="1">IF(AL32="*",#N/A,IF(OR(AL32&lt;'Box-B_Counter,OthersData'!OLF_L_Counter,AL32&gt;'Box-B_Counter,OthersData'!OUF_L_Counter),AL32,#N/A))</f>
        <v>#N/A</v>
      </c>
      <c r="AP32">
        <v>28</v>
      </c>
      <c r="AQ32">
        <f ca="1">Data!$E16</f>
        <v>3.3422538914064046</v>
      </c>
      <c r="AR32" t="e">
        <f ca="1">IF(AQ32="*",#N/A,IF(OR(AND(AQ32&lt;'Box-B_Counter,OthersData'!ILF_L_DriveThru,AQ32&gt;='Box-B_Counter,OthersData'!OLF_L_DriveThru),AND(AQ32&gt;'Box-B_Counter,OthersData'!IUF_L_DriveThru,AQ32&lt;='Box-B_Counter,OthersData'!OUF_L_DriveThru)),AQ32,#N/A))</f>
        <v>#N/A</v>
      </c>
      <c r="AS32">
        <v>38</v>
      </c>
      <c r="AT32" t="e">
        <f ca="1">IF(AQ32="*",#N/A,IF(OR(AQ32&lt;'Box-B_Counter,OthersData'!OLF_L_DriveThru,AQ32&gt;'Box-B_Counter,OthersData'!OUF_L_DriveThru),AQ32,#N/A))</f>
        <v>#N/A</v>
      </c>
      <c r="AU32">
        <v>38</v>
      </c>
    </row>
    <row r="33" spans="28:47">
      <c r="AB33">
        <f ca="1">Data!$B17</f>
        <v>1.3795072769523218</v>
      </c>
      <c r="AC33" t="e">
        <f ca="1">IF(AB33="*",#N/A,IF(OR(AND(AB33&lt;'Box-B_Counter,OthersData'!ILF_B_Counter,AB33&gt;='Box-B_Counter,OthersData'!OLF_B_Counter),AND(AB33&gt;'Box-B_Counter,OthersData'!IUF_B_Counter,AB33&lt;='Box-B_Counter,OthersData'!OUF_B_Counter)),AB33,#N/A))</f>
        <v>#N/A</v>
      </c>
      <c r="AD33">
        <v>8</v>
      </c>
      <c r="AE33" t="e">
        <f ca="1">IF(AB33="*",#N/A,IF(OR(AB33&lt;'Box-B_Counter,OthersData'!OLF_B_Counter,AB33&gt;'Box-B_Counter,OthersData'!OUF_B_Counter),AB33,#N/A))</f>
        <v>#N/A</v>
      </c>
      <c r="AF33">
        <v>8</v>
      </c>
      <c r="AG33">
        <f ca="1">Data!$C17</f>
        <v>2.374136579310882</v>
      </c>
      <c r="AH33" t="e">
        <f ca="1">IF(AG33="*",#N/A,IF(OR(AND(AG33&lt;'Box-B_Counter,OthersData'!ILF_B_DriveThru,AG33&gt;='Box-B_Counter,OthersData'!OLF_B_DriveThru),AND(AG33&gt;'Box-B_Counter,OthersData'!IUF_B_DriveThru,AG33&lt;='Box-B_Counter,OthersData'!OUF_B_DriveThru)),AG33,#N/A))</f>
        <v>#N/A</v>
      </c>
      <c r="AI33">
        <v>18</v>
      </c>
      <c r="AJ33" t="e">
        <f ca="1">IF(AG33="*",#N/A,IF(OR(AG33&lt;'Box-B_Counter,OthersData'!OLF_B_DriveThru,AG33&gt;'Box-B_Counter,OthersData'!OUF_B_DriveThru),AG33,#N/A))</f>
        <v>#N/A</v>
      </c>
      <c r="AK33">
        <v>18</v>
      </c>
      <c r="AL33">
        <f ca="1">Data!$D17</f>
        <v>2.9756844822825821</v>
      </c>
      <c r="AM33" t="e">
        <f ca="1">IF(AL33="*",#N/A,IF(OR(AND(AL33&lt;'Box-B_Counter,OthersData'!ILF_L_Counter,AL33&gt;='Box-B_Counter,OthersData'!OLF_L_Counter),AND(AL33&gt;'Box-B_Counter,OthersData'!IUF_L_Counter,AL33&lt;='Box-B_Counter,OthersData'!OUF_L_Counter)),AL33,#N/A))</f>
        <v>#N/A</v>
      </c>
      <c r="AN33">
        <v>28</v>
      </c>
      <c r="AO33" t="e">
        <f ca="1">IF(AL33="*",#N/A,IF(OR(AL33&lt;'Box-B_Counter,OthersData'!OLF_L_Counter,AL33&gt;'Box-B_Counter,OthersData'!OUF_L_Counter),AL33,#N/A))</f>
        <v>#N/A</v>
      </c>
      <c r="AP33">
        <v>28</v>
      </c>
      <c r="AQ33">
        <f ca="1">Data!$E17</f>
        <v>3.3422538914064046</v>
      </c>
      <c r="AR33" t="e">
        <f ca="1">IF(AQ33="*",#N/A,IF(OR(AND(AQ33&lt;'Box-B_Counter,OthersData'!ILF_L_DriveThru,AQ33&gt;='Box-B_Counter,OthersData'!OLF_L_DriveThru),AND(AQ33&gt;'Box-B_Counter,OthersData'!IUF_L_DriveThru,AQ33&lt;='Box-B_Counter,OthersData'!OUF_L_DriveThru)),AQ33,#N/A))</f>
        <v>#N/A</v>
      </c>
      <c r="AS33">
        <v>38</v>
      </c>
      <c r="AT33" t="e">
        <f ca="1">IF(AQ33="*",#N/A,IF(OR(AQ33&lt;'Box-B_Counter,OthersData'!OLF_L_DriveThru,AQ33&gt;'Box-B_Counter,OthersData'!OUF_L_DriveThru),AQ33,#N/A))</f>
        <v>#N/A</v>
      </c>
      <c r="AU33">
        <v>38</v>
      </c>
    </row>
    <row r="34" spans="28:47">
      <c r="AB34">
        <f ca="1">Data!$B18</f>
        <v>1.3795072769523218</v>
      </c>
      <c r="AC34" t="e">
        <f ca="1">IF(AB34="*",#N/A,IF(OR(AND(AB34&lt;'Box-B_Counter,OthersData'!ILF_B_Counter,AB34&gt;='Box-B_Counter,OthersData'!OLF_B_Counter),AND(AB34&gt;'Box-B_Counter,OthersData'!IUF_B_Counter,AB34&lt;='Box-B_Counter,OthersData'!OUF_B_Counter)),AB34,#N/A))</f>
        <v>#N/A</v>
      </c>
      <c r="AD34">
        <v>8</v>
      </c>
      <c r="AE34" t="e">
        <f ca="1">IF(AB34="*",#N/A,IF(OR(AB34&lt;'Box-B_Counter,OthersData'!OLF_B_Counter,AB34&gt;'Box-B_Counter,OthersData'!OUF_B_Counter),AB34,#N/A))</f>
        <v>#N/A</v>
      </c>
      <c r="AF34">
        <v>8</v>
      </c>
      <c r="AG34">
        <f ca="1">Data!$C18</f>
        <v>2.374136579310882</v>
      </c>
      <c r="AH34" t="e">
        <f ca="1">IF(AG34="*",#N/A,IF(OR(AND(AG34&lt;'Box-B_Counter,OthersData'!ILF_B_DriveThru,AG34&gt;='Box-B_Counter,OthersData'!OLF_B_DriveThru),AND(AG34&gt;'Box-B_Counter,OthersData'!IUF_B_DriveThru,AG34&lt;='Box-B_Counter,OthersData'!OUF_B_DriveThru)),AG34,#N/A))</f>
        <v>#N/A</v>
      </c>
      <c r="AI34">
        <v>18</v>
      </c>
      <c r="AJ34" t="e">
        <f ca="1">IF(AG34="*",#N/A,IF(OR(AG34&lt;'Box-B_Counter,OthersData'!OLF_B_DriveThru,AG34&gt;'Box-B_Counter,OthersData'!OUF_B_DriveThru),AG34,#N/A))</f>
        <v>#N/A</v>
      </c>
      <c r="AK34">
        <v>18</v>
      </c>
      <c r="AL34">
        <f ca="1">Data!$D18</f>
        <v>2.9756844822825821</v>
      </c>
      <c r="AM34" t="e">
        <f ca="1">IF(AL34="*",#N/A,IF(OR(AND(AL34&lt;'Box-B_Counter,OthersData'!ILF_L_Counter,AL34&gt;='Box-B_Counter,OthersData'!OLF_L_Counter),AND(AL34&gt;'Box-B_Counter,OthersData'!IUF_L_Counter,AL34&lt;='Box-B_Counter,OthersData'!OUF_L_Counter)),AL34,#N/A))</f>
        <v>#N/A</v>
      </c>
      <c r="AN34">
        <v>28</v>
      </c>
      <c r="AO34" t="e">
        <f ca="1">IF(AL34="*",#N/A,IF(OR(AL34&lt;'Box-B_Counter,OthersData'!OLF_L_Counter,AL34&gt;'Box-B_Counter,OthersData'!OUF_L_Counter),AL34,#N/A))</f>
        <v>#N/A</v>
      </c>
      <c r="AP34">
        <v>28</v>
      </c>
      <c r="AQ34">
        <f ca="1">Data!$E18</f>
        <v>3.3422538914064046</v>
      </c>
      <c r="AR34" t="e">
        <f ca="1">IF(AQ34="*",#N/A,IF(OR(AND(AQ34&lt;'Box-B_Counter,OthersData'!ILF_L_DriveThru,AQ34&gt;='Box-B_Counter,OthersData'!OLF_L_DriveThru),AND(AQ34&gt;'Box-B_Counter,OthersData'!IUF_L_DriveThru,AQ34&lt;='Box-B_Counter,OthersData'!OUF_L_DriveThru)),AQ34,#N/A))</f>
        <v>#N/A</v>
      </c>
      <c r="AS34">
        <v>38</v>
      </c>
      <c r="AT34" t="e">
        <f ca="1">IF(AQ34="*",#N/A,IF(OR(AQ34&lt;'Box-B_Counter,OthersData'!OLF_L_DriveThru,AQ34&gt;'Box-B_Counter,OthersData'!OUF_L_DriveThru),AQ34,#N/A))</f>
        <v>#N/A</v>
      </c>
      <c r="AU34">
        <v>38</v>
      </c>
    </row>
    <row r="35" spans="28:47">
      <c r="AB35">
        <f ca="1">Data!$B19</f>
        <v>1.3795072769523218</v>
      </c>
      <c r="AC35" t="e">
        <f ca="1">IF(AB35="*",#N/A,IF(OR(AND(AB35&lt;'Box-B_Counter,OthersData'!ILF_B_Counter,AB35&gt;='Box-B_Counter,OthersData'!OLF_B_Counter),AND(AB35&gt;'Box-B_Counter,OthersData'!IUF_B_Counter,AB35&lt;='Box-B_Counter,OthersData'!OUF_B_Counter)),AB35,#N/A))</f>
        <v>#N/A</v>
      </c>
      <c r="AD35">
        <v>8</v>
      </c>
      <c r="AE35" t="e">
        <f ca="1">IF(AB35="*",#N/A,IF(OR(AB35&lt;'Box-B_Counter,OthersData'!OLF_B_Counter,AB35&gt;'Box-B_Counter,OthersData'!OUF_B_Counter),AB35,#N/A))</f>
        <v>#N/A</v>
      </c>
      <c r="AF35">
        <v>8</v>
      </c>
      <c r="AG35">
        <f ca="1">Data!$C19</f>
        <v>2.374136579310882</v>
      </c>
      <c r="AH35" t="e">
        <f ca="1">IF(AG35="*",#N/A,IF(OR(AND(AG35&lt;'Box-B_Counter,OthersData'!ILF_B_DriveThru,AG35&gt;='Box-B_Counter,OthersData'!OLF_B_DriveThru),AND(AG35&gt;'Box-B_Counter,OthersData'!IUF_B_DriveThru,AG35&lt;='Box-B_Counter,OthersData'!OUF_B_DriveThru)),AG35,#N/A))</f>
        <v>#N/A</v>
      </c>
      <c r="AI35">
        <v>18</v>
      </c>
      <c r="AJ35" t="e">
        <f ca="1">IF(AG35="*",#N/A,IF(OR(AG35&lt;'Box-B_Counter,OthersData'!OLF_B_DriveThru,AG35&gt;'Box-B_Counter,OthersData'!OUF_B_DriveThru),AG35,#N/A))</f>
        <v>#N/A</v>
      </c>
      <c r="AK35">
        <v>18</v>
      </c>
      <c r="AL35">
        <f ca="1">Data!$D19</f>
        <v>2.9756844822825821</v>
      </c>
      <c r="AM35" t="e">
        <f ca="1">IF(AL35="*",#N/A,IF(OR(AND(AL35&lt;'Box-B_Counter,OthersData'!ILF_L_Counter,AL35&gt;='Box-B_Counter,OthersData'!OLF_L_Counter),AND(AL35&gt;'Box-B_Counter,OthersData'!IUF_L_Counter,AL35&lt;='Box-B_Counter,OthersData'!OUF_L_Counter)),AL35,#N/A))</f>
        <v>#N/A</v>
      </c>
      <c r="AN35">
        <v>28</v>
      </c>
      <c r="AO35" t="e">
        <f ca="1">IF(AL35="*",#N/A,IF(OR(AL35&lt;'Box-B_Counter,OthersData'!OLF_L_Counter,AL35&gt;'Box-B_Counter,OthersData'!OUF_L_Counter),AL35,#N/A))</f>
        <v>#N/A</v>
      </c>
      <c r="AP35">
        <v>28</v>
      </c>
      <c r="AQ35">
        <f ca="1">Data!$E19</f>
        <v>3.3422538914064046</v>
      </c>
      <c r="AR35" t="e">
        <f ca="1">IF(AQ35="*",#N/A,IF(OR(AND(AQ35&lt;'Box-B_Counter,OthersData'!ILF_L_DriveThru,AQ35&gt;='Box-B_Counter,OthersData'!OLF_L_DriveThru),AND(AQ35&gt;'Box-B_Counter,OthersData'!IUF_L_DriveThru,AQ35&lt;='Box-B_Counter,OthersData'!OUF_L_DriveThru)),AQ35,#N/A))</f>
        <v>#N/A</v>
      </c>
      <c r="AS35">
        <v>38</v>
      </c>
      <c r="AT35" t="e">
        <f ca="1">IF(AQ35="*",#N/A,IF(OR(AQ35&lt;'Box-B_Counter,OthersData'!OLF_L_DriveThru,AQ35&gt;'Box-B_Counter,OthersData'!OUF_L_DriveThru),AQ35,#N/A))</f>
        <v>#N/A</v>
      </c>
      <c r="AU35">
        <v>38</v>
      </c>
    </row>
    <row r="36" spans="28:47">
      <c r="AB36">
        <f ca="1">Data!$B20</f>
        <v>1.3795072769523218</v>
      </c>
      <c r="AC36" t="e">
        <f ca="1">IF(AB36="*",#N/A,IF(OR(AND(AB36&lt;'Box-B_Counter,OthersData'!ILF_B_Counter,AB36&gt;='Box-B_Counter,OthersData'!OLF_B_Counter),AND(AB36&gt;'Box-B_Counter,OthersData'!IUF_B_Counter,AB36&lt;='Box-B_Counter,OthersData'!OUF_B_Counter)),AB36,#N/A))</f>
        <v>#N/A</v>
      </c>
      <c r="AD36">
        <v>8</v>
      </c>
      <c r="AE36" t="e">
        <f ca="1">IF(AB36="*",#N/A,IF(OR(AB36&lt;'Box-B_Counter,OthersData'!OLF_B_Counter,AB36&gt;'Box-B_Counter,OthersData'!OUF_B_Counter),AB36,#N/A))</f>
        <v>#N/A</v>
      </c>
      <c r="AF36">
        <v>8</v>
      </c>
      <c r="AG36">
        <f ca="1">Data!$C20</f>
        <v>2.374136579310882</v>
      </c>
      <c r="AH36" t="e">
        <f ca="1">IF(AG36="*",#N/A,IF(OR(AND(AG36&lt;'Box-B_Counter,OthersData'!ILF_B_DriveThru,AG36&gt;='Box-B_Counter,OthersData'!OLF_B_DriveThru),AND(AG36&gt;'Box-B_Counter,OthersData'!IUF_B_DriveThru,AG36&lt;='Box-B_Counter,OthersData'!OUF_B_DriveThru)),AG36,#N/A))</f>
        <v>#N/A</v>
      </c>
      <c r="AI36">
        <v>18</v>
      </c>
      <c r="AJ36" t="e">
        <f ca="1">IF(AG36="*",#N/A,IF(OR(AG36&lt;'Box-B_Counter,OthersData'!OLF_B_DriveThru,AG36&gt;'Box-B_Counter,OthersData'!OUF_B_DriveThru),AG36,#N/A))</f>
        <v>#N/A</v>
      </c>
      <c r="AK36">
        <v>18</v>
      </c>
      <c r="AL36">
        <f ca="1">Data!$D20</f>
        <v>2.9756844822825821</v>
      </c>
      <c r="AM36" t="e">
        <f ca="1">IF(AL36="*",#N/A,IF(OR(AND(AL36&lt;'Box-B_Counter,OthersData'!ILF_L_Counter,AL36&gt;='Box-B_Counter,OthersData'!OLF_L_Counter),AND(AL36&gt;'Box-B_Counter,OthersData'!IUF_L_Counter,AL36&lt;='Box-B_Counter,OthersData'!OUF_L_Counter)),AL36,#N/A))</f>
        <v>#N/A</v>
      </c>
      <c r="AN36">
        <v>28</v>
      </c>
      <c r="AO36" t="e">
        <f ca="1">IF(AL36="*",#N/A,IF(OR(AL36&lt;'Box-B_Counter,OthersData'!OLF_L_Counter,AL36&gt;'Box-B_Counter,OthersData'!OUF_L_Counter),AL36,#N/A))</f>
        <v>#N/A</v>
      </c>
      <c r="AP36">
        <v>28</v>
      </c>
      <c r="AQ36">
        <f ca="1">Data!$E20</f>
        <v>3.3422538914064046</v>
      </c>
      <c r="AR36" t="e">
        <f ca="1">IF(AQ36="*",#N/A,IF(OR(AND(AQ36&lt;'Box-B_Counter,OthersData'!ILF_L_DriveThru,AQ36&gt;='Box-B_Counter,OthersData'!OLF_L_DriveThru),AND(AQ36&gt;'Box-B_Counter,OthersData'!IUF_L_DriveThru,AQ36&lt;='Box-B_Counter,OthersData'!OUF_L_DriveThru)),AQ36,#N/A))</f>
        <v>#N/A</v>
      </c>
      <c r="AS36">
        <v>38</v>
      </c>
      <c r="AT36" t="e">
        <f ca="1">IF(AQ36="*",#N/A,IF(OR(AQ36&lt;'Box-B_Counter,OthersData'!OLF_L_DriveThru,AQ36&gt;'Box-B_Counter,OthersData'!OUF_L_DriveThru),AQ36,#N/A))</f>
        <v>#N/A</v>
      </c>
      <c r="AU36">
        <v>38</v>
      </c>
    </row>
    <row r="37" spans="28:47">
      <c r="AB37">
        <f ca="1">Data!$B21</f>
        <v>1.3795072769523218</v>
      </c>
      <c r="AC37" t="e">
        <f ca="1">IF(AB37="*",#N/A,IF(OR(AND(AB37&lt;'Box-B_Counter,OthersData'!ILF_B_Counter,AB37&gt;='Box-B_Counter,OthersData'!OLF_B_Counter),AND(AB37&gt;'Box-B_Counter,OthersData'!IUF_B_Counter,AB37&lt;='Box-B_Counter,OthersData'!OUF_B_Counter)),AB37,#N/A))</f>
        <v>#N/A</v>
      </c>
      <c r="AD37">
        <v>8</v>
      </c>
      <c r="AE37" t="e">
        <f ca="1">IF(AB37="*",#N/A,IF(OR(AB37&lt;'Box-B_Counter,OthersData'!OLF_B_Counter,AB37&gt;'Box-B_Counter,OthersData'!OUF_B_Counter),AB37,#N/A))</f>
        <v>#N/A</v>
      </c>
      <c r="AF37">
        <v>8</v>
      </c>
      <c r="AG37">
        <f ca="1">Data!$C21</f>
        <v>2.374136579310882</v>
      </c>
      <c r="AH37" t="e">
        <f ca="1">IF(AG37="*",#N/A,IF(OR(AND(AG37&lt;'Box-B_Counter,OthersData'!ILF_B_DriveThru,AG37&gt;='Box-B_Counter,OthersData'!OLF_B_DriveThru),AND(AG37&gt;'Box-B_Counter,OthersData'!IUF_B_DriveThru,AG37&lt;='Box-B_Counter,OthersData'!OUF_B_DriveThru)),AG37,#N/A))</f>
        <v>#N/A</v>
      </c>
      <c r="AI37">
        <v>18</v>
      </c>
      <c r="AJ37" t="e">
        <f ca="1">IF(AG37="*",#N/A,IF(OR(AG37&lt;'Box-B_Counter,OthersData'!OLF_B_DriveThru,AG37&gt;'Box-B_Counter,OthersData'!OUF_B_DriveThru),AG37,#N/A))</f>
        <v>#N/A</v>
      </c>
      <c r="AK37">
        <v>18</v>
      </c>
      <c r="AL37">
        <f ca="1">Data!$D21</f>
        <v>2.9756844822825821</v>
      </c>
      <c r="AM37" t="e">
        <f ca="1">IF(AL37="*",#N/A,IF(OR(AND(AL37&lt;'Box-B_Counter,OthersData'!ILF_L_Counter,AL37&gt;='Box-B_Counter,OthersData'!OLF_L_Counter),AND(AL37&gt;'Box-B_Counter,OthersData'!IUF_L_Counter,AL37&lt;='Box-B_Counter,OthersData'!OUF_L_Counter)),AL37,#N/A))</f>
        <v>#N/A</v>
      </c>
      <c r="AN37">
        <v>28</v>
      </c>
      <c r="AO37" t="e">
        <f ca="1">IF(AL37="*",#N/A,IF(OR(AL37&lt;'Box-B_Counter,OthersData'!OLF_L_Counter,AL37&gt;'Box-B_Counter,OthersData'!OUF_L_Counter),AL37,#N/A))</f>
        <v>#N/A</v>
      </c>
      <c r="AP37">
        <v>28</v>
      </c>
      <c r="AQ37">
        <f ca="1">Data!$E21</f>
        <v>3.3422538914064046</v>
      </c>
      <c r="AR37" t="e">
        <f ca="1">IF(AQ37="*",#N/A,IF(OR(AND(AQ37&lt;'Box-B_Counter,OthersData'!ILF_L_DriveThru,AQ37&gt;='Box-B_Counter,OthersData'!OLF_L_DriveThru),AND(AQ37&gt;'Box-B_Counter,OthersData'!IUF_L_DriveThru,AQ37&lt;='Box-B_Counter,OthersData'!OUF_L_DriveThru)),AQ37,#N/A))</f>
        <v>#N/A</v>
      </c>
      <c r="AS37">
        <v>38</v>
      </c>
      <c r="AT37" t="e">
        <f ca="1">IF(AQ37="*",#N/A,IF(OR(AQ37&lt;'Box-B_Counter,OthersData'!OLF_L_DriveThru,AQ37&gt;'Box-B_Counter,OthersData'!OUF_L_DriveThru),AQ37,#N/A))</f>
        <v>#N/A</v>
      </c>
      <c r="AU37">
        <v>38</v>
      </c>
    </row>
    <row r="38" spans="28:47">
      <c r="AB38">
        <f ca="1">Data!$B22</f>
        <v>1.3795072769523218</v>
      </c>
      <c r="AC38" t="e">
        <f ca="1">IF(AB38="*",#N/A,IF(OR(AND(AB38&lt;'Box-B_Counter,OthersData'!ILF_B_Counter,AB38&gt;='Box-B_Counter,OthersData'!OLF_B_Counter),AND(AB38&gt;'Box-B_Counter,OthersData'!IUF_B_Counter,AB38&lt;='Box-B_Counter,OthersData'!OUF_B_Counter)),AB38,#N/A))</f>
        <v>#N/A</v>
      </c>
      <c r="AD38">
        <v>8</v>
      </c>
      <c r="AE38" t="e">
        <f ca="1">IF(AB38="*",#N/A,IF(OR(AB38&lt;'Box-B_Counter,OthersData'!OLF_B_Counter,AB38&gt;'Box-B_Counter,OthersData'!OUF_B_Counter),AB38,#N/A))</f>
        <v>#N/A</v>
      </c>
      <c r="AF38">
        <v>8</v>
      </c>
      <c r="AG38">
        <f ca="1">Data!$C22</f>
        <v>2.374136579310882</v>
      </c>
      <c r="AH38" t="e">
        <f ca="1">IF(AG38="*",#N/A,IF(OR(AND(AG38&lt;'Box-B_Counter,OthersData'!ILF_B_DriveThru,AG38&gt;='Box-B_Counter,OthersData'!OLF_B_DriveThru),AND(AG38&gt;'Box-B_Counter,OthersData'!IUF_B_DriveThru,AG38&lt;='Box-B_Counter,OthersData'!OUF_B_DriveThru)),AG38,#N/A))</f>
        <v>#N/A</v>
      </c>
      <c r="AI38">
        <v>18</v>
      </c>
      <c r="AJ38" t="e">
        <f ca="1">IF(AG38="*",#N/A,IF(OR(AG38&lt;'Box-B_Counter,OthersData'!OLF_B_DriveThru,AG38&gt;'Box-B_Counter,OthersData'!OUF_B_DriveThru),AG38,#N/A))</f>
        <v>#N/A</v>
      </c>
      <c r="AK38">
        <v>18</v>
      </c>
      <c r="AL38">
        <f ca="1">Data!$D22</f>
        <v>2.9756844822825821</v>
      </c>
      <c r="AM38" t="e">
        <f ca="1">IF(AL38="*",#N/A,IF(OR(AND(AL38&lt;'Box-B_Counter,OthersData'!ILF_L_Counter,AL38&gt;='Box-B_Counter,OthersData'!OLF_L_Counter),AND(AL38&gt;'Box-B_Counter,OthersData'!IUF_L_Counter,AL38&lt;='Box-B_Counter,OthersData'!OUF_L_Counter)),AL38,#N/A))</f>
        <v>#N/A</v>
      </c>
      <c r="AN38">
        <v>28</v>
      </c>
      <c r="AO38" t="e">
        <f ca="1">IF(AL38="*",#N/A,IF(OR(AL38&lt;'Box-B_Counter,OthersData'!OLF_L_Counter,AL38&gt;'Box-B_Counter,OthersData'!OUF_L_Counter),AL38,#N/A))</f>
        <v>#N/A</v>
      </c>
      <c r="AP38">
        <v>28</v>
      </c>
      <c r="AQ38">
        <f ca="1">Data!$E22</f>
        <v>3.3422538914064046</v>
      </c>
      <c r="AR38" t="e">
        <f ca="1">IF(AQ38="*",#N/A,IF(OR(AND(AQ38&lt;'Box-B_Counter,OthersData'!ILF_L_DriveThru,AQ38&gt;='Box-B_Counter,OthersData'!OLF_L_DriveThru),AND(AQ38&gt;'Box-B_Counter,OthersData'!IUF_L_DriveThru,AQ38&lt;='Box-B_Counter,OthersData'!OUF_L_DriveThru)),AQ38,#N/A))</f>
        <v>#N/A</v>
      </c>
      <c r="AS38">
        <v>38</v>
      </c>
      <c r="AT38" t="e">
        <f ca="1">IF(AQ38="*",#N/A,IF(OR(AQ38&lt;'Box-B_Counter,OthersData'!OLF_L_DriveThru,AQ38&gt;'Box-B_Counter,OthersData'!OUF_L_DriveThru),AQ38,#N/A))</f>
        <v>#N/A</v>
      </c>
      <c r="AU38">
        <v>38</v>
      </c>
    </row>
    <row r="39" spans="28:47">
      <c r="AB39">
        <f ca="1">Data!$B23</f>
        <v>1.3795072769523218</v>
      </c>
      <c r="AC39" t="e">
        <f ca="1">IF(AB39="*",#N/A,IF(OR(AND(AB39&lt;'Box-B_Counter,OthersData'!ILF_B_Counter,AB39&gt;='Box-B_Counter,OthersData'!OLF_B_Counter),AND(AB39&gt;'Box-B_Counter,OthersData'!IUF_B_Counter,AB39&lt;='Box-B_Counter,OthersData'!OUF_B_Counter)),AB39,#N/A))</f>
        <v>#N/A</v>
      </c>
      <c r="AD39">
        <v>8</v>
      </c>
      <c r="AE39" t="e">
        <f ca="1">IF(AB39="*",#N/A,IF(OR(AB39&lt;'Box-B_Counter,OthersData'!OLF_B_Counter,AB39&gt;'Box-B_Counter,OthersData'!OUF_B_Counter),AB39,#N/A))</f>
        <v>#N/A</v>
      </c>
      <c r="AF39">
        <v>8</v>
      </c>
      <c r="AG39">
        <f ca="1">Data!$C23</f>
        <v>2.374136579310882</v>
      </c>
      <c r="AH39" t="e">
        <f ca="1">IF(AG39="*",#N/A,IF(OR(AND(AG39&lt;'Box-B_Counter,OthersData'!ILF_B_DriveThru,AG39&gt;='Box-B_Counter,OthersData'!OLF_B_DriveThru),AND(AG39&gt;'Box-B_Counter,OthersData'!IUF_B_DriveThru,AG39&lt;='Box-B_Counter,OthersData'!OUF_B_DriveThru)),AG39,#N/A))</f>
        <v>#N/A</v>
      </c>
      <c r="AI39">
        <v>18</v>
      </c>
      <c r="AJ39" t="e">
        <f ca="1">IF(AG39="*",#N/A,IF(OR(AG39&lt;'Box-B_Counter,OthersData'!OLF_B_DriveThru,AG39&gt;'Box-B_Counter,OthersData'!OUF_B_DriveThru),AG39,#N/A))</f>
        <v>#N/A</v>
      </c>
      <c r="AK39">
        <v>18</v>
      </c>
      <c r="AL39">
        <f ca="1">Data!$D23</f>
        <v>2.9756844822825821</v>
      </c>
      <c r="AM39" t="e">
        <f ca="1">IF(AL39="*",#N/A,IF(OR(AND(AL39&lt;'Box-B_Counter,OthersData'!ILF_L_Counter,AL39&gt;='Box-B_Counter,OthersData'!OLF_L_Counter),AND(AL39&gt;'Box-B_Counter,OthersData'!IUF_L_Counter,AL39&lt;='Box-B_Counter,OthersData'!OUF_L_Counter)),AL39,#N/A))</f>
        <v>#N/A</v>
      </c>
      <c r="AN39">
        <v>28</v>
      </c>
      <c r="AO39" t="e">
        <f ca="1">IF(AL39="*",#N/A,IF(OR(AL39&lt;'Box-B_Counter,OthersData'!OLF_L_Counter,AL39&gt;'Box-B_Counter,OthersData'!OUF_L_Counter),AL39,#N/A))</f>
        <v>#N/A</v>
      </c>
      <c r="AP39">
        <v>28</v>
      </c>
      <c r="AQ39">
        <f ca="1">Data!$E23</f>
        <v>3.3422538914064046</v>
      </c>
      <c r="AR39" t="e">
        <f ca="1">IF(AQ39="*",#N/A,IF(OR(AND(AQ39&lt;'Box-B_Counter,OthersData'!ILF_L_DriveThru,AQ39&gt;='Box-B_Counter,OthersData'!OLF_L_DriveThru),AND(AQ39&gt;'Box-B_Counter,OthersData'!IUF_L_DriveThru,AQ39&lt;='Box-B_Counter,OthersData'!OUF_L_DriveThru)),AQ39,#N/A))</f>
        <v>#N/A</v>
      </c>
      <c r="AS39">
        <v>38</v>
      </c>
      <c r="AT39" t="e">
        <f ca="1">IF(AQ39="*",#N/A,IF(OR(AQ39&lt;'Box-B_Counter,OthersData'!OLF_L_DriveThru,AQ39&gt;'Box-B_Counter,OthersData'!OUF_L_DriveThru),AQ39,#N/A))</f>
        <v>#N/A</v>
      </c>
      <c r="AU39">
        <v>38</v>
      </c>
    </row>
    <row r="40" spans="28:47">
      <c r="AB40">
        <f ca="1">Data!$B24</f>
        <v>1.3795072769523218</v>
      </c>
      <c r="AC40" t="e">
        <f ca="1">IF(AB40="*",#N/A,IF(OR(AND(AB40&lt;'Box-B_Counter,OthersData'!ILF_B_Counter,AB40&gt;='Box-B_Counter,OthersData'!OLF_B_Counter),AND(AB40&gt;'Box-B_Counter,OthersData'!IUF_B_Counter,AB40&lt;='Box-B_Counter,OthersData'!OUF_B_Counter)),AB40,#N/A))</f>
        <v>#N/A</v>
      </c>
      <c r="AD40">
        <v>8</v>
      </c>
      <c r="AE40" t="e">
        <f ca="1">IF(AB40="*",#N/A,IF(OR(AB40&lt;'Box-B_Counter,OthersData'!OLF_B_Counter,AB40&gt;'Box-B_Counter,OthersData'!OUF_B_Counter),AB40,#N/A))</f>
        <v>#N/A</v>
      </c>
      <c r="AF40">
        <v>8</v>
      </c>
      <c r="AG40">
        <f ca="1">Data!$C24</f>
        <v>2.374136579310882</v>
      </c>
      <c r="AH40" t="e">
        <f ca="1">IF(AG40="*",#N/A,IF(OR(AND(AG40&lt;'Box-B_Counter,OthersData'!ILF_B_DriveThru,AG40&gt;='Box-B_Counter,OthersData'!OLF_B_DriveThru),AND(AG40&gt;'Box-B_Counter,OthersData'!IUF_B_DriveThru,AG40&lt;='Box-B_Counter,OthersData'!OUF_B_DriveThru)),AG40,#N/A))</f>
        <v>#N/A</v>
      </c>
      <c r="AI40">
        <v>18</v>
      </c>
      <c r="AJ40" t="e">
        <f ca="1">IF(AG40="*",#N/A,IF(OR(AG40&lt;'Box-B_Counter,OthersData'!OLF_B_DriveThru,AG40&gt;'Box-B_Counter,OthersData'!OUF_B_DriveThru),AG40,#N/A))</f>
        <v>#N/A</v>
      </c>
      <c r="AK40">
        <v>18</v>
      </c>
      <c r="AL40">
        <f ca="1">Data!$D24</f>
        <v>2.9756844822825821</v>
      </c>
      <c r="AM40" t="e">
        <f ca="1">IF(AL40="*",#N/A,IF(OR(AND(AL40&lt;'Box-B_Counter,OthersData'!ILF_L_Counter,AL40&gt;='Box-B_Counter,OthersData'!OLF_L_Counter),AND(AL40&gt;'Box-B_Counter,OthersData'!IUF_L_Counter,AL40&lt;='Box-B_Counter,OthersData'!OUF_L_Counter)),AL40,#N/A))</f>
        <v>#N/A</v>
      </c>
      <c r="AN40">
        <v>28</v>
      </c>
      <c r="AO40" t="e">
        <f ca="1">IF(AL40="*",#N/A,IF(OR(AL40&lt;'Box-B_Counter,OthersData'!OLF_L_Counter,AL40&gt;'Box-B_Counter,OthersData'!OUF_L_Counter),AL40,#N/A))</f>
        <v>#N/A</v>
      </c>
      <c r="AP40">
        <v>28</v>
      </c>
      <c r="AQ40">
        <f ca="1">Data!$E24</f>
        <v>3.3422538914064046</v>
      </c>
      <c r="AR40" t="e">
        <f ca="1">IF(AQ40="*",#N/A,IF(OR(AND(AQ40&lt;'Box-B_Counter,OthersData'!ILF_L_DriveThru,AQ40&gt;='Box-B_Counter,OthersData'!OLF_L_DriveThru),AND(AQ40&gt;'Box-B_Counter,OthersData'!IUF_L_DriveThru,AQ40&lt;='Box-B_Counter,OthersData'!OUF_L_DriveThru)),AQ40,#N/A))</f>
        <v>#N/A</v>
      </c>
      <c r="AS40">
        <v>38</v>
      </c>
      <c r="AT40" t="e">
        <f ca="1">IF(AQ40="*",#N/A,IF(OR(AQ40&lt;'Box-B_Counter,OthersData'!OLF_L_DriveThru,AQ40&gt;'Box-B_Counter,OthersData'!OUF_L_DriveThru),AQ40,#N/A))</f>
        <v>#N/A</v>
      </c>
      <c r="AU40">
        <v>38</v>
      </c>
    </row>
    <row r="41" spans="28:47">
      <c r="AB41">
        <f ca="1">Data!$B25</f>
        <v>1.3795072769523218</v>
      </c>
      <c r="AC41" t="e">
        <f ca="1">IF(AB41="*",#N/A,IF(OR(AND(AB41&lt;'Box-B_Counter,OthersData'!ILF_B_Counter,AB41&gt;='Box-B_Counter,OthersData'!OLF_B_Counter),AND(AB41&gt;'Box-B_Counter,OthersData'!IUF_B_Counter,AB41&lt;='Box-B_Counter,OthersData'!OUF_B_Counter)),AB41,#N/A))</f>
        <v>#N/A</v>
      </c>
      <c r="AD41">
        <v>8</v>
      </c>
      <c r="AE41" t="e">
        <f ca="1">IF(AB41="*",#N/A,IF(OR(AB41&lt;'Box-B_Counter,OthersData'!OLF_B_Counter,AB41&gt;'Box-B_Counter,OthersData'!OUF_B_Counter),AB41,#N/A))</f>
        <v>#N/A</v>
      </c>
      <c r="AF41">
        <v>8</v>
      </c>
      <c r="AG41">
        <f ca="1">Data!$C25</f>
        <v>2.374136579310882</v>
      </c>
      <c r="AH41" t="e">
        <f ca="1">IF(AG41="*",#N/A,IF(OR(AND(AG41&lt;'Box-B_Counter,OthersData'!ILF_B_DriveThru,AG41&gt;='Box-B_Counter,OthersData'!OLF_B_DriveThru),AND(AG41&gt;'Box-B_Counter,OthersData'!IUF_B_DriveThru,AG41&lt;='Box-B_Counter,OthersData'!OUF_B_DriveThru)),AG41,#N/A))</f>
        <v>#N/A</v>
      </c>
      <c r="AI41">
        <v>18</v>
      </c>
      <c r="AJ41" t="e">
        <f ca="1">IF(AG41="*",#N/A,IF(OR(AG41&lt;'Box-B_Counter,OthersData'!OLF_B_DriveThru,AG41&gt;'Box-B_Counter,OthersData'!OUF_B_DriveThru),AG41,#N/A))</f>
        <v>#N/A</v>
      </c>
      <c r="AK41">
        <v>18</v>
      </c>
      <c r="AL41">
        <f ca="1">Data!$D25</f>
        <v>2.9756844822825821</v>
      </c>
      <c r="AM41" t="e">
        <f ca="1">IF(AL41="*",#N/A,IF(OR(AND(AL41&lt;'Box-B_Counter,OthersData'!ILF_L_Counter,AL41&gt;='Box-B_Counter,OthersData'!OLF_L_Counter),AND(AL41&gt;'Box-B_Counter,OthersData'!IUF_L_Counter,AL41&lt;='Box-B_Counter,OthersData'!OUF_L_Counter)),AL41,#N/A))</f>
        <v>#N/A</v>
      </c>
      <c r="AN41">
        <v>28</v>
      </c>
      <c r="AO41" t="e">
        <f ca="1">IF(AL41="*",#N/A,IF(OR(AL41&lt;'Box-B_Counter,OthersData'!OLF_L_Counter,AL41&gt;'Box-B_Counter,OthersData'!OUF_L_Counter),AL41,#N/A))</f>
        <v>#N/A</v>
      </c>
      <c r="AP41">
        <v>28</v>
      </c>
      <c r="AQ41">
        <f ca="1">Data!$E25</f>
        <v>3.3422538914064046</v>
      </c>
      <c r="AR41" t="e">
        <f ca="1">IF(AQ41="*",#N/A,IF(OR(AND(AQ41&lt;'Box-B_Counter,OthersData'!ILF_L_DriveThru,AQ41&gt;='Box-B_Counter,OthersData'!OLF_L_DriveThru),AND(AQ41&gt;'Box-B_Counter,OthersData'!IUF_L_DriveThru,AQ41&lt;='Box-B_Counter,OthersData'!OUF_L_DriveThru)),AQ41,#N/A))</f>
        <v>#N/A</v>
      </c>
      <c r="AS41">
        <v>38</v>
      </c>
      <c r="AT41" t="e">
        <f ca="1">IF(AQ41="*",#N/A,IF(OR(AQ41&lt;'Box-B_Counter,OthersData'!OLF_L_DriveThru,AQ41&gt;'Box-B_Counter,OthersData'!OUF_L_DriveThru),AQ41,#N/A))</f>
        <v>#N/A</v>
      </c>
      <c r="AU41">
        <v>38</v>
      </c>
    </row>
    <row r="42" spans="28:47">
      <c r="AB42">
        <f ca="1">Data!$B26</f>
        <v>1.3795072769523218</v>
      </c>
      <c r="AC42" t="e">
        <f ca="1">IF(AB42="*",#N/A,IF(OR(AND(AB42&lt;'Box-B_Counter,OthersData'!ILF_B_Counter,AB42&gt;='Box-B_Counter,OthersData'!OLF_B_Counter),AND(AB42&gt;'Box-B_Counter,OthersData'!IUF_B_Counter,AB42&lt;='Box-B_Counter,OthersData'!OUF_B_Counter)),AB42,#N/A))</f>
        <v>#N/A</v>
      </c>
      <c r="AD42">
        <v>8</v>
      </c>
      <c r="AE42" t="e">
        <f ca="1">IF(AB42="*",#N/A,IF(OR(AB42&lt;'Box-B_Counter,OthersData'!OLF_B_Counter,AB42&gt;'Box-B_Counter,OthersData'!OUF_B_Counter),AB42,#N/A))</f>
        <v>#N/A</v>
      </c>
      <c r="AF42">
        <v>8</v>
      </c>
      <c r="AG42">
        <f ca="1">Data!$C26</f>
        <v>2.374136579310882</v>
      </c>
      <c r="AH42" t="e">
        <f ca="1">IF(AG42="*",#N/A,IF(OR(AND(AG42&lt;'Box-B_Counter,OthersData'!ILF_B_DriveThru,AG42&gt;='Box-B_Counter,OthersData'!OLF_B_DriveThru),AND(AG42&gt;'Box-B_Counter,OthersData'!IUF_B_DriveThru,AG42&lt;='Box-B_Counter,OthersData'!OUF_B_DriveThru)),AG42,#N/A))</f>
        <v>#N/A</v>
      </c>
      <c r="AI42">
        <v>18</v>
      </c>
      <c r="AJ42" t="e">
        <f ca="1">IF(AG42="*",#N/A,IF(OR(AG42&lt;'Box-B_Counter,OthersData'!OLF_B_DriveThru,AG42&gt;'Box-B_Counter,OthersData'!OUF_B_DriveThru),AG42,#N/A))</f>
        <v>#N/A</v>
      </c>
      <c r="AK42">
        <v>18</v>
      </c>
      <c r="AL42">
        <f ca="1">Data!$D26</f>
        <v>2.9756844822825821</v>
      </c>
      <c r="AM42" t="e">
        <f ca="1">IF(AL42="*",#N/A,IF(OR(AND(AL42&lt;'Box-B_Counter,OthersData'!ILF_L_Counter,AL42&gt;='Box-B_Counter,OthersData'!OLF_L_Counter),AND(AL42&gt;'Box-B_Counter,OthersData'!IUF_L_Counter,AL42&lt;='Box-B_Counter,OthersData'!OUF_L_Counter)),AL42,#N/A))</f>
        <v>#N/A</v>
      </c>
      <c r="AN42">
        <v>28</v>
      </c>
      <c r="AO42" t="e">
        <f ca="1">IF(AL42="*",#N/A,IF(OR(AL42&lt;'Box-B_Counter,OthersData'!OLF_L_Counter,AL42&gt;'Box-B_Counter,OthersData'!OUF_L_Counter),AL42,#N/A))</f>
        <v>#N/A</v>
      </c>
      <c r="AP42">
        <v>28</v>
      </c>
      <c r="AQ42">
        <f ca="1">Data!$E26</f>
        <v>3.3422538914064046</v>
      </c>
      <c r="AR42" t="e">
        <f ca="1">IF(AQ42="*",#N/A,IF(OR(AND(AQ42&lt;'Box-B_Counter,OthersData'!ILF_L_DriveThru,AQ42&gt;='Box-B_Counter,OthersData'!OLF_L_DriveThru),AND(AQ42&gt;'Box-B_Counter,OthersData'!IUF_L_DriveThru,AQ42&lt;='Box-B_Counter,OthersData'!OUF_L_DriveThru)),AQ42,#N/A))</f>
        <v>#N/A</v>
      </c>
      <c r="AS42">
        <v>38</v>
      </c>
      <c r="AT42" t="e">
        <f ca="1">IF(AQ42="*",#N/A,IF(OR(AQ42&lt;'Box-B_Counter,OthersData'!OLF_L_DriveThru,AQ42&gt;'Box-B_Counter,OthersData'!OUF_L_DriveThru),AQ42,#N/A))</f>
        <v>#N/A</v>
      </c>
      <c r="AU42">
        <v>38</v>
      </c>
    </row>
    <row r="43" spans="28:47">
      <c r="AB43">
        <f ca="1">Data!$B27</f>
        <v>1.3795072769523218</v>
      </c>
      <c r="AC43" t="e">
        <f ca="1">IF(AB43="*",#N/A,IF(OR(AND(AB43&lt;'Box-B_Counter,OthersData'!ILF_B_Counter,AB43&gt;='Box-B_Counter,OthersData'!OLF_B_Counter),AND(AB43&gt;'Box-B_Counter,OthersData'!IUF_B_Counter,AB43&lt;='Box-B_Counter,OthersData'!OUF_B_Counter)),AB43,#N/A))</f>
        <v>#N/A</v>
      </c>
      <c r="AD43">
        <v>8</v>
      </c>
      <c r="AE43" t="e">
        <f ca="1">IF(AB43="*",#N/A,IF(OR(AB43&lt;'Box-B_Counter,OthersData'!OLF_B_Counter,AB43&gt;'Box-B_Counter,OthersData'!OUF_B_Counter),AB43,#N/A))</f>
        <v>#N/A</v>
      </c>
      <c r="AF43">
        <v>8</v>
      </c>
      <c r="AG43">
        <f ca="1">Data!$C27</f>
        <v>2.374136579310882</v>
      </c>
      <c r="AH43" t="e">
        <f ca="1">IF(AG43="*",#N/A,IF(OR(AND(AG43&lt;'Box-B_Counter,OthersData'!ILF_B_DriveThru,AG43&gt;='Box-B_Counter,OthersData'!OLF_B_DriveThru),AND(AG43&gt;'Box-B_Counter,OthersData'!IUF_B_DriveThru,AG43&lt;='Box-B_Counter,OthersData'!OUF_B_DriveThru)),AG43,#N/A))</f>
        <v>#N/A</v>
      </c>
      <c r="AI43">
        <v>18</v>
      </c>
      <c r="AJ43" t="e">
        <f ca="1">IF(AG43="*",#N/A,IF(OR(AG43&lt;'Box-B_Counter,OthersData'!OLF_B_DriveThru,AG43&gt;'Box-B_Counter,OthersData'!OUF_B_DriveThru),AG43,#N/A))</f>
        <v>#N/A</v>
      </c>
      <c r="AK43">
        <v>18</v>
      </c>
      <c r="AL43">
        <f ca="1">Data!$D27</f>
        <v>2.9756844822825821</v>
      </c>
      <c r="AM43" t="e">
        <f ca="1">IF(AL43="*",#N/A,IF(OR(AND(AL43&lt;'Box-B_Counter,OthersData'!ILF_L_Counter,AL43&gt;='Box-B_Counter,OthersData'!OLF_L_Counter),AND(AL43&gt;'Box-B_Counter,OthersData'!IUF_L_Counter,AL43&lt;='Box-B_Counter,OthersData'!OUF_L_Counter)),AL43,#N/A))</f>
        <v>#N/A</v>
      </c>
      <c r="AN43">
        <v>28</v>
      </c>
      <c r="AO43" t="e">
        <f ca="1">IF(AL43="*",#N/A,IF(OR(AL43&lt;'Box-B_Counter,OthersData'!OLF_L_Counter,AL43&gt;'Box-B_Counter,OthersData'!OUF_L_Counter),AL43,#N/A))</f>
        <v>#N/A</v>
      </c>
      <c r="AP43">
        <v>28</v>
      </c>
      <c r="AQ43">
        <f ca="1">Data!$E27</f>
        <v>3.3422538914064046</v>
      </c>
      <c r="AR43" t="e">
        <f ca="1">IF(AQ43="*",#N/A,IF(OR(AND(AQ43&lt;'Box-B_Counter,OthersData'!ILF_L_DriveThru,AQ43&gt;='Box-B_Counter,OthersData'!OLF_L_DriveThru),AND(AQ43&gt;'Box-B_Counter,OthersData'!IUF_L_DriveThru,AQ43&lt;='Box-B_Counter,OthersData'!OUF_L_DriveThru)),AQ43,#N/A))</f>
        <v>#N/A</v>
      </c>
      <c r="AS43">
        <v>38</v>
      </c>
      <c r="AT43" t="e">
        <f ca="1">IF(AQ43="*",#N/A,IF(OR(AQ43&lt;'Box-B_Counter,OthersData'!OLF_L_DriveThru,AQ43&gt;'Box-B_Counter,OthersData'!OUF_L_DriveThru),AQ43,#N/A))</f>
        <v>#N/A</v>
      </c>
      <c r="AU43">
        <v>38</v>
      </c>
    </row>
    <row r="44" spans="28:47">
      <c r="AB44">
        <f ca="1">Data!$B28</f>
        <v>1.3795072769523218</v>
      </c>
      <c r="AC44" t="e">
        <f ca="1">IF(AB44="*",#N/A,IF(OR(AND(AB44&lt;'Box-B_Counter,OthersData'!ILF_B_Counter,AB44&gt;='Box-B_Counter,OthersData'!OLF_B_Counter),AND(AB44&gt;'Box-B_Counter,OthersData'!IUF_B_Counter,AB44&lt;='Box-B_Counter,OthersData'!OUF_B_Counter)),AB44,#N/A))</f>
        <v>#N/A</v>
      </c>
      <c r="AD44">
        <v>8</v>
      </c>
      <c r="AE44" t="e">
        <f ca="1">IF(AB44="*",#N/A,IF(OR(AB44&lt;'Box-B_Counter,OthersData'!OLF_B_Counter,AB44&gt;'Box-B_Counter,OthersData'!OUF_B_Counter),AB44,#N/A))</f>
        <v>#N/A</v>
      </c>
      <c r="AF44">
        <v>8</v>
      </c>
      <c r="AG44">
        <f ca="1">Data!$C28</f>
        <v>2.374136579310882</v>
      </c>
      <c r="AH44" t="e">
        <f ca="1">IF(AG44="*",#N/A,IF(OR(AND(AG44&lt;'Box-B_Counter,OthersData'!ILF_B_DriveThru,AG44&gt;='Box-B_Counter,OthersData'!OLF_B_DriveThru),AND(AG44&gt;'Box-B_Counter,OthersData'!IUF_B_DriveThru,AG44&lt;='Box-B_Counter,OthersData'!OUF_B_DriveThru)),AG44,#N/A))</f>
        <v>#N/A</v>
      </c>
      <c r="AI44">
        <v>18</v>
      </c>
      <c r="AJ44" t="e">
        <f ca="1">IF(AG44="*",#N/A,IF(OR(AG44&lt;'Box-B_Counter,OthersData'!OLF_B_DriveThru,AG44&gt;'Box-B_Counter,OthersData'!OUF_B_DriveThru),AG44,#N/A))</f>
        <v>#N/A</v>
      </c>
      <c r="AK44">
        <v>18</v>
      </c>
      <c r="AL44">
        <f ca="1">Data!$D28</f>
        <v>2.9756844822825821</v>
      </c>
      <c r="AM44" t="e">
        <f ca="1">IF(AL44="*",#N/A,IF(OR(AND(AL44&lt;'Box-B_Counter,OthersData'!ILF_L_Counter,AL44&gt;='Box-B_Counter,OthersData'!OLF_L_Counter),AND(AL44&gt;'Box-B_Counter,OthersData'!IUF_L_Counter,AL44&lt;='Box-B_Counter,OthersData'!OUF_L_Counter)),AL44,#N/A))</f>
        <v>#N/A</v>
      </c>
      <c r="AN44">
        <v>28</v>
      </c>
      <c r="AO44" t="e">
        <f ca="1">IF(AL44="*",#N/A,IF(OR(AL44&lt;'Box-B_Counter,OthersData'!OLF_L_Counter,AL44&gt;'Box-B_Counter,OthersData'!OUF_L_Counter),AL44,#N/A))</f>
        <v>#N/A</v>
      </c>
      <c r="AP44">
        <v>28</v>
      </c>
      <c r="AQ44">
        <f ca="1">Data!$E28</f>
        <v>3.3422538914064046</v>
      </c>
      <c r="AR44" t="e">
        <f ca="1">IF(AQ44="*",#N/A,IF(OR(AND(AQ44&lt;'Box-B_Counter,OthersData'!ILF_L_DriveThru,AQ44&gt;='Box-B_Counter,OthersData'!OLF_L_DriveThru),AND(AQ44&gt;'Box-B_Counter,OthersData'!IUF_L_DriveThru,AQ44&lt;='Box-B_Counter,OthersData'!OUF_L_DriveThru)),AQ44,#N/A))</f>
        <v>#N/A</v>
      </c>
      <c r="AS44">
        <v>38</v>
      </c>
      <c r="AT44" t="e">
        <f ca="1">IF(AQ44="*",#N/A,IF(OR(AQ44&lt;'Box-B_Counter,OthersData'!OLF_L_DriveThru,AQ44&gt;'Box-B_Counter,OthersData'!OUF_L_DriveThru),AQ44,#N/A))</f>
        <v>#N/A</v>
      </c>
      <c r="AU44">
        <v>38</v>
      </c>
    </row>
    <row r="45" spans="28:47">
      <c r="AB45">
        <f ca="1">Data!$B29</f>
        <v>1.3795072769523218</v>
      </c>
      <c r="AC45" t="e">
        <f ca="1">IF(AB45="*",#N/A,IF(OR(AND(AB45&lt;'Box-B_Counter,OthersData'!ILF_B_Counter,AB45&gt;='Box-B_Counter,OthersData'!OLF_B_Counter),AND(AB45&gt;'Box-B_Counter,OthersData'!IUF_B_Counter,AB45&lt;='Box-B_Counter,OthersData'!OUF_B_Counter)),AB45,#N/A))</f>
        <v>#N/A</v>
      </c>
      <c r="AD45">
        <v>8</v>
      </c>
      <c r="AE45" t="e">
        <f ca="1">IF(AB45="*",#N/A,IF(OR(AB45&lt;'Box-B_Counter,OthersData'!OLF_B_Counter,AB45&gt;'Box-B_Counter,OthersData'!OUF_B_Counter),AB45,#N/A))</f>
        <v>#N/A</v>
      </c>
      <c r="AF45">
        <v>8</v>
      </c>
      <c r="AG45">
        <f ca="1">Data!$C29</f>
        <v>2.374136579310882</v>
      </c>
      <c r="AH45" t="e">
        <f ca="1">IF(AG45="*",#N/A,IF(OR(AND(AG45&lt;'Box-B_Counter,OthersData'!ILF_B_DriveThru,AG45&gt;='Box-B_Counter,OthersData'!OLF_B_DriveThru),AND(AG45&gt;'Box-B_Counter,OthersData'!IUF_B_DriveThru,AG45&lt;='Box-B_Counter,OthersData'!OUF_B_DriveThru)),AG45,#N/A))</f>
        <v>#N/A</v>
      </c>
      <c r="AI45">
        <v>18</v>
      </c>
      <c r="AJ45" t="e">
        <f ca="1">IF(AG45="*",#N/A,IF(OR(AG45&lt;'Box-B_Counter,OthersData'!OLF_B_DriveThru,AG45&gt;'Box-B_Counter,OthersData'!OUF_B_DriveThru),AG45,#N/A))</f>
        <v>#N/A</v>
      </c>
      <c r="AK45">
        <v>18</v>
      </c>
      <c r="AL45">
        <f ca="1">Data!$D29</f>
        <v>2.9756844822825821</v>
      </c>
      <c r="AM45" t="e">
        <f ca="1">IF(AL45="*",#N/A,IF(OR(AND(AL45&lt;'Box-B_Counter,OthersData'!ILF_L_Counter,AL45&gt;='Box-B_Counter,OthersData'!OLF_L_Counter),AND(AL45&gt;'Box-B_Counter,OthersData'!IUF_L_Counter,AL45&lt;='Box-B_Counter,OthersData'!OUF_L_Counter)),AL45,#N/A))</f>
        <v>#N/A</v>
      </c>
      <c r="AN45">
        <v>28</v>
      </c>
      <c r="AO45" t="e">
        <f ca="1">IF(AL45="*",#N/A,IF(OR(AL45&lt;'Box-B_Counter,OthersData'!OLF_L_Counter,AL45&gt;'Box-B_Counter,OthersData'!OUF_L_Counter),AL45,#N/A))</f>
        <v>#N/A</v>
      </c>
      <c r="AP45">
        <v>28</v>
      </c>
      <c r="AQ45">
        <f ca="1">Data!$E29</f>
        <v>3.3422538914064046</v>
      </c>
      <c r="AR45" t="e">
        <f ca="1">IF(AQ45="*",#N/A,IF(OR(AND(AQ45&lt;'Box-B_Counter,OthersData'!ILF_L_DriveThru,AQ45&gt;='Box-B_Counter,OthersData'!OLF_L_DriveThru),AND(AQ45&gt;'Box-B_Counter,OthersData'!IUF_L_DriveThru,AQ45&lt;='Box-B_Counter,OthersData'!OUF_L_DriveThru)),AQ45,#N/A))</f>
        <v>#N/A</v>
      </c>
      <c r="AS45">
        <v>38</v>
      </c>
      <c r="AT45" t="e">
        <f ca="1">IF(AQ45="*",#N/A,IF(OR(AQ45&lt;'Box-B_Counter,OthersData'!OLF_L_DriveThru,AQ45&gt;'Box-B_Counter,OthersData'!OUF_L_DriveThru),AQ45,#N/A))</f>
        <v>#N/A</v>
      </c>
      <c r="AU45">
        <v>38</v>
      </c>
    </row>
    <row r="46" spans="28:47">
      <c r="AB46">
        <f ca="1">Data!$B30</f>
        <v>1.3795072769523218</v>
      </c>
      <c r="AC46" t="e">
        <f ca="1">IF(AB46="*",#N/A,IF(OR(AND(AB46&lt;'Box-B_Counter,OthersData'!ILF_B_Counter,AB46&gt;='Box-B_Counter,OthersData'!OLF_B_Counter),AND(AB46&gt;'Box-B_Counter,OthersData'!IUF_B_Counter,AB46&lt;='Box-B_Counter,OthersData'!OUF_B_Counter)),AB46,#N/A))</f>
        <v>#N/A</v>
      </c>
      <c r="AD46">
        <v>8</v>
      </c>
      <c r="AE46" t="e">
        <f ca="1">IF(AB46="*",#N/A,IF(OR(AB46&lt;'Box-B_Counter,OthersData'!OLF_B_Counter,AB46&gt;'Box-B_Counter,OthersData'!OUF_B_Counter),AB46,#N/A))</f>
        <v>#N/A</v>
      </c>
      <c r="AF46">
        <v>8</v>
      </c>
      <c r="AG46">
        <f ca="1">Data!$C30</f>
        <v>2.374136579310882</v>
      </c>
      <c r="AH46" t="e">
        <f ca="1">IF(AG46="*",#N/A,IF(OR(AND(AG46&lt;'Box-B_Counter,OthersData'!ILF_B_DriveThru,AG46&gt;='Box-B_Counter,OthersData'!OLF_B_DriveThru),AND(AG46&gt;'Box-B_Counter,OthersData'!IUF_B_DriveThru,AG46&lt;='Box-B_Counter,OthersData'!OUF_B_DriveThru)),AG46,#N/A))</f>
        <v>#N/A</v>
      </c>
      <c r="AI46">
        <v>18</v>
      </c>
      <c r="AJ46" t="e">
        <f ca="1">IF(AG46="*",#N/A,IF(OR(AG46&lt;'Box-B_Counter,OthersData'!OLF_B_DriveThru,AG46&gt;'Box-B_Counter,OthersData'!OUF_B_DriveThru),AG46,#N/A))</f>
        <v>#N/A</v>
      </c>
      <c r="AK46">
        <v>18</v>
      </c>
      <c r="AL46">
        <f ca="1">Data!$D30</f>
        <v>2.9756844822825821</v>
      </c>
      <c r="AM46" t="e">
        <f ca="1">IF(AL46="*",#N/A,IF(OR(AND(AL46&lt;'Box-B_Counter,OthersData'!ILF_L_Counter,AL46&gt;='Box-B_Counter,OthersData'!OLF_L_Counter),AND(AL46&gt;'Box-B_Counter,OthersData'!IUF_L_Counter,AL46&lt;='Box-B_Counter,OthersData'!OUF_L_Counter)),AL46,#N/A))</f>
        <v>#N/A</v>
      </c>
      <c r="AN46">
        <v>28</v>
      </c>
      <c r="AO46" t="e">
        <f ca="1">IF(AL46="*",#N/A,IF(OR(AL46&lt;'Box-B_Counter,OthersData'!OLF_L_Counter,AL46&gt;'Box-B_Counter,OthersData'!OUF_L_Counter),AL46,#N/A))</f>
        <v>#N/A</v>
      </c>
      <c r="AP46">
        <v>28</v>
      </c>
      <c r="AQ46">
        <f ca="1">Data!$E30</f>
        <v>3.3422538914064046</v>
      </c>
      <c r="AR46" t="e">
        <f ca="1">IF(AQ46="*",#N/A,IF(OR(AND(AQ46&lt;'Box-B_Counter,OthersData'!ILF_L_DriveThru,AQ46&gt;='Box-B_Counter,OthersData'!OLF_L_DriveThru),AND(AQ46&gt;'Box-B_Counter,OthersData'!IUF_L_DriveThru,AQ46&lt;='Box-B_Counter,OthersData'!OUF_L_DriveThru)),AQ46,#N/A))</f>
        <v>#N/A</v>
      </c>
      <c r="AS46">
        <v>38</v>
      </c>
      <c r="AT46" t="e">
        <f ca="1">IF(AQ46="*",#N/A,IF(OR(AQ46&lt;'Box-B_Counter,OthersData'!OLF_L_DriveThru,AQ46&gt;'Box-B_Counter,OthersData'!OUF_L_DriveThru),AQ46,#N/A))</f>
        <v>#N/A</v>
      </c>
      <c r="AU46">
        <v>38</v>
      </c>
    </row>
    <row r="47" spans="28:47">
      <c r="AB47">
        <f ca="1">Data!$B31</f>
        <v>1.3795072769523218</v>
      </c>
      <c r="AC47" t="e">
        <f ca="1">IF(AB47="*",#N/A,IF(OR(AND(AB47&lt;'Box-B_Counter,OthersData'!ILF_B_Counter,AB47&gt;='Box-B_Counter,OthersData'!OLF_B_Counter),AND(AB47&gt;'Box-B_Counter,OthersData'!IUF_B_Counter,AB47&lt;='Box-B_Counter,OthersData'!OUF_B_Counter)),AB47,#N/A))</f>
        <v>#N/A</v>
      </c>
      <c r="AD47">
        <v>8</v>
      </c>
      <c r="AE47" t="e">
        <f ca="1">IF(AB47="*",#N/A,IF(OR(AB47&lt;'Box-B_Counter,OthersData'!OLF_B_Counter,AB47&gt;'Box-B_Counter,OthersData'!OUF_B_Counter),AB47,#N/A))</f>
        <v>#N/A</v>
      </c>
      <c r="AF47">
        <v>8</v>
      </c>
      <c r="AG47">
        <f ca="1">Data!$C31</f>
        <v>2.374136579310882</v>
      </c>
      <c r="AH47" t="e">
        <f ca="1">IF(AG47="*",#N/A,IF(OR(AND(AG47&lt;'Box-B_Counter,OthersData'!ILF_B_DriveThru,AG47&gt;='Box-B_Counter,OthersData'!OLF_B_DriveThru),AND(AG47&gt;'Box-B_Counter,OthersData'!IUF_B_DriveThru,AG47&lt;='Box-B_Counter,OthersData'!OUF_B_DriveThru)),AG47,#N/A))</f>
        <v>#N/A</v>
      </c>
      <c r="AI47">
        <v>18</v>
      </c>
      <c r="AJ47" t="e">
        <f ca="1">IF(AG47="*",#N/A,IF(OR(AG47&lt;'Box-B_Counter,OthersData'!OLF_B_DriveThru,AG47&gt;'Box-B_Counter,OthersData'!OUF_B_DriveThru),AG47,#N/A))</f>
        <v>#N/A</v>
      </c>
      <c r="AK47">
        <v>18</v>
      </c>
      <c r="AL47">
        <f ca="1">Data!$D31</f>
        <v>2.9756844822825821</v>
      </c>
      <c r="AM47" t="e">
        <f ca="1">IF(AL47="*",#N/A,IF(OR(AND(AL47&lt;'Box-B_Counter,OthersData'!ILF_L_Counter,AL47&gt;='Box-B_Counter,OthersData'!OLF_L_Counter),AND(AL47&gt;'Box-B_Counter,OthersData'!IUF_L_Counter,AL47&lt;='Box-B_Counter,OthersData'!OUF_L_Counter)),AL47,#N/A))</f>
        <v>#N/A</v>
      </c>
      <c r="AN47">
        <v>28</v>
      </c>
      <c r="AO47" t="e">
        <f ca="1">IF(AL47="*",#N/A,IF(OR(AL47&lt;'Box-B_Counter,OthersData'!OLF_L_Counter,AL47&gt;'Box-B_Counter,OthersData'!OUF_L_Counter),AL47,#N/A))</f>
        <v>#N/A</v>
      </c>
      <c r="AP47">
        <v>28</v>
      </c>
      <c r="AQ47">
        <f ca="1">Data!$E31</f>
        <v>3.3422538914064046</v>
      </c>
      <c r="AR47" t="e">
        <f ca="1">IF(AQ47="*",#N/A,IF(OR(AND(AQ47&lt;'Box-B_Counter,OthersData'!ILF_L_DriveThru,AQ47&gt;='Box-B_Counter,OthersData'!OLF_L_DriveThru),AND(AQ47&gt;'Box-B_Counter,OthersData'!IUF_L_DriveThru,AQ47&lt;='Box-B_Counter,OthersData'!OUF_L_DriveThru)),AQ47,#N/A))</f>
        <v>#N/A</v>
      </c>
      <c r="AS47">
        <v>38</v>
      </c>
      <c r="AT47" t="e">
        <f ca="1">IF(AQ47="*",#N/A,IF(OR(AQ47&lt;'Box-B_Counter,OthersData'!OLF_L_DriveThru,AQ47&gt;'Box-B_Counter,OthersData'!OUF_L_DriveThru),AQ47,#N/A))</f>
        <v>#N/A</v>
      </c>
      <c r="AU47">
        <v>38</v>
      </c>
    </row>
    <row r="48" spans="28:47">
      <c r="AB48">
        <f ca="1">Data!$B32</f>
        <v>1.3795072769523218</v>
      </c>
      <c r="AC48" t="e">
        <f ca="1">IF(AB48="*",#N/A,IF(OR(AND(AB48&lt;'Box-B_Counter,OthersData'!ILF_B_Counter,AB48&gt;='Box-B_Counter,OthersData'!OLF_B_Counter),AND(AB48&gt;'Box-B_Counter,OthersData'!IUF_B_Counter,AB48&lt;='Box-B_Counter,OthersData'!OUF_B_Counter)),AB48,#N/A))</f>
        <v>#N/A</v>
      </c>
      <c r="AD48">
        <v>8</v>
      </c>
      <c r="AE48" t="e">
        <f ca="1">IF(AB48="*",#N/A,IF(OR(AB48&lt;'Box-B_Counter,OthersData'!OLF_B_Counter,AB48&gt;'Box-B_Counter,OthersData'!OUF_B_Counter),AB48,#N/A))</f>
        <v>#N/A</v>
      </c>
      <c r="AF48">
        <v>8</v>
      </c>
      <c r="AG48">
        <f ca="1">Data!$C32</f>
        <v>2.374136579310882</v>
      </c>
      <c r="AH48" t="e">
        <f ca="1">IF(AG48="*",#N/A,IF(OR(AND(AG48&lt;'Box-B_Counter,OthersData'!ILF_B_DriveThru,AG48&gt;='Box-B_Counter,OthersData'!OLF_B_DriveThru),AND(AG48&gt;'Box-B_Counter,OthersData'!IUF_B_DriveThru,AG48&lt;='Box-B_Counter,OthersData'!OUF_B_DriveThru)),AG48,#N/A))</f>
        <v>#N/A</v>
      </c>
      <c r="AI48">
        <v>18</v>
      </c>
      <c r="AJ48" t="e">
        <f ca="1">IF(AG48="*",#N/A,IF(OR(AG48&lt;'Box-B_Counter,OthersData'!OLF_B_DriveThru,AG48&gt;'Box-B_Counter,OthersData'!OUF_B_DriveThru),AG48,#N/A))</f>
        <v>#N/A</v>
      </c>
      <c r="AK48">
        <v>18</v>
      </c>
      <c r="AL48">
        <f ca="1">Data!$D32</f>
        <v>2.9756844822825821</v>
      </c>
      <c r="AM48" t="e">
        <f ca="1">IF(AL48="*",#N/A,IF(OR(AND(AL48&lt;'Box-B_Counter,OthersData'!ILF_L_Counter,AL48&gt;='Box-B_Counter,OthersData'!OLF_L_Counter),AND(AL48&gt;'Box-B_Counter,OthersData'!IUF_L_Counter,AL48&lt;='Box-B_Counter,OthersData'!OUF_L_Counter)),AL48,#N/A))</f>
        <v>#N/A</v>
      </c>
      <c r="AN48">
        <v>28</v>
      </c>
      <c r="AO48" t="e">
        <f ca="1">IF(AL48="*",#N/A,IF(OR(AL48&lt;'Box-B_Counter,OthersData'!OLF_L_Counter,AL48&gt;'Box-B_Counter,OthersData'!OUF_L_Counter),AL48,#N/A))</f>
        <v>#N/A</v>
      </c>
      <c r="AP48">
        <v>28</v>
      </c>
      <c r="AQ48">
        <f ca="1">Data!$E32</f>
        <v>3.3422538914064046</v>
      </c>
      <c r="AR48" t="e">
        <f ca="1">IF(AQ48="*",#N/A,IF(OR(AND(AQ48&lt;'Box-B_Counter,OthersData'!ILF_L_DriveThru,AQ48&gt;='Box-B_Counter,OthersData'!OLF_L_DriveThru),AND(AQ48&gt;'Box-B_Counter,OthersData'!IUF_L_DriveThru,AQ48&lt;='Box-B_Counter,OthersData'!OUF_L_DriveThru)),AQ48,#N/A))</f>
        <v>#N/A</v>
      </c>
      <c r="AS48">
        <v>38</v>
      </c>
      <c r="AT48" t="e">
        <f ca="1">IF(AQ48="*",#N/A,IF(OR(AQ48&lt;'Box-B_Counter,OthersData'!OLF_L_DriveThru,AQ48&gt;'Box-B_Counter,OthersData'!OUF_L_DriveThru),AQ48,#N/A))</f>
        <v>#N/A</v>
      </c>
      <c r="AU48">
        <v>38</v>
      </c>
    </row>
    <row r="49" spans="28:47">
      <c r="AB49">
        <f ca="1">Data!$B33</f>
        <v>1.3795072769523218</v>
      </c>
      <c r="AC49" t="e">
        <f ca="1">IF(AB49="*",#N/A,IF(OR(AND(AB49&lt;'Box-B_Counter,OthersData'!ILF_B_Counter,AB49&gt;='Box-B_Counter,OthersData'!OLF_B_Counter),AND(AB49&gt;'Box-B_Counter,OthersData'!IUF_B_Counter,AB49&lt;='Box-B_Counter,OthersData'!OUF_B_Counter)),AB49,#N/A))</f>
        <v>#N/A</v>
      </c>
      <c r="AD49">
        <v>8</v>
      </c>
      <c r="AE49" t="e">
        <f ca="1">IF(AB49="*",#N/A,IF(OR(AB49&lt;'Box-B_Counter,OthersData'!OLF_B_Counter,AB49&gt;'Box-B_Counter,OthersData'!OUF_B_Counter),AB49,#N/A))</f>
        <v>#N/A</v>
      </c>
      <c r="AF49">
        <v>8</v>
      </c>
      <c r="AG49">
        <f ca="1">Data!$C33</f>
        <v>2.374136579310882</v>
      </c>
      <c r="AH49" t="e">
        <f ca="1">IF(AG49="*",#N/A,IF(OR(AND(AG49&lt;'Box-B_Counter,OthersData'!ILF_B_DriveThru,AG49&gt;='Box-B_Counter,OthersData'!OLF_B_DriveThru),AND(AG49&gt;'Box-B_Counter,OthersData'!IUF_B_DriveThru,AG49&lt;='Box-B_Counter,OthersData'!OUF_B_DriveThru)),AG49,#N/A))</f>
        <v>#N/A</v>
      </c>
      <c r="AI49">
        <v>18</v>
      </c>
      <c r="AJ49" t="e">
        <f ca="1">IF(AG49="*",#N/A,IF(OR(AG49&lt;'Box-B_Counter,OthersData'!OLF_B_DriveThru,AG49&gt;'Box-B_Counter,OthersData'!OUF_B_DriveThru),AG49,#N/A))</f>
        <v>#N/A</v>
      </c>
      <c r="AK49">
        <v>18</v>
      </c>
      <c r="AL49">
        <f ca="1">Data!$D33</f>
        <v>2.9756844822825821</v>
      </c>
      <c r="AM49" t="e">
        <f ca="1">IF(AL49="*",#N/A,IF(OR(AND(AL49&lt;'Box-B_Counter,OthersData'!ILF_L_Counter,AL49&gt;='Box-B_Counter,OthersData'!OLF_L_Counter),AND(AL49&gt;'Box-B_Counter,OthersData'!IUF_L_Counter,AL49&lt;='Box-B_Counter,OthersData'!OUF_L_Counter)),AL49,#N/A))</f>
        <v>#N/A</v>
      </c>
      <c r="AN49">
        <v>28</v>
      </c>
      <c r="AO49" t="e">
        <f ca="1">IF(AL49="*",#N/A,IF(OR(AL49&lt;'Box-B_Counter,OthersData'!OLF_L_Counter,AL49&gt;'Box-B_Counter,OthersData'!OUF_L_Counter),AL49,#N/A))</f>
        <v>#N/A</v>
      </c>
      <c r="AP49">
        <v>28</v>
      </c>
      <c r="AQ49">
        <f ca="1">Data!$E33</f>
        <v>3.3422538914064046</v>
      </c>
      <c r="AR49" t="e">
        <f ca="1">IF(AQ49="*",#N/A,IF(OR(AND(AQ49&lt;'Box-B_Counter,OthersData'!ILF_L_DriveThru,AQ49&gt;='Box-B_Counter,OthersData'!OLF_L_DriveThru),AND(AQ49&gt;'Box-B_Counter,OthersData'!IUF_L_DriveThru,AQ49&lt;='Box-B_Counter,OthersData'!OUF_L_DriveThru)),AQ49,#N/A))</f>
        <v>#N/A</v>
      </c>
      <c r="AS49">
        <v>38</v>
      </c>
      <c r="AT49" t="e">
        <f ca="1">IF(AQ49="*",#N/A,IF(OR(AQ49&lt;'Box-B_Counter,OthersData'!OLF_L_DriveThru,AQ49&gt;'Box-B_Counter,OthersData'!OUF_L_DriveThru),AQ49,#N/A))</f>
        <v>#N/A</v>
      </c>
      <c r="AU49">
        <v>38</v>
      </c>
    </row>
    <row r="50" spans="28:47">
      <c r="AB50">
        <f ca="1">Data!$B34</f>
        <v>1.3795072769523218</v>
      </c>
      <c r="AC50" t="e">
        <f ca="1">IF(AB50="*",#N/A,IF(OR(AND(AB50&lt;'Box-B_Counter,OthersData'!ILF_B_Counter,AB50&gt;='Box-B_Counter,OthersData'!OLF_B_Counter),AND(AB50&gt;'Box-B_Counter,OthersData'!IUF_B_Counter,AB50&lt;='Box-B_Counter,OthersData'!OUF_B_Counter)),AB50,#N/A))</f>
        <v>#N/A</v>
      </c>
      <c r="AD50">
        <v>8</v>
      </c>
      <c r="AE50" t="e">
        <f ca="1">IF(AB50="*",#N/A,IF(OR(AB50&lt;'Box-B_Counter,OthersData'!OLF_B_Counter,AB50&gt;'Box-B_Counter,OthersData'!OUF_B_Counter),AB50,#N/A))</f>
        <v>#N/A</v>
      </c>
      <c r="AF50">
        <v>8</v>
      </c>
      <c r="AG50">
        <f ca="1">Data!$C34</f>
        <v>2.374136579310882</v>
      </c>
      <c r="AH50" t="e">
        <f ca="1">IF(AG50="*",#N/A,IF(OR(AND(AG50&lt;'Box-B_Counter,OthersData'!ILF_B_DriveThru,AG50&gt;='Box-B_Counter,OthersData'!OLF_B_DriveThru),AND(AG50&gt;'Box-B_Counter,OthersData'!IUF_B_DriveThru,AG50&lt;='Box-B_Counter,OthersData'!OUF_B_DriveThru)),AG50,#N/A))</f>
        <v>#N/A</v>
      </c>
      <c r="AI50">
        <v>18</v>
      </c>
      <c r="AJ50" t="e">
        <f ca="1">IF(AG50="*",#N/A,IF(OR(AG50&lt;'Box-B_Counter,OthersData'!OLF_B_DriveThru,AG50&gt;'Box-B_Counter,OthersData'!OUF_B_DriveThru),AG50,#N/A))</f>
        <v>#N/A</v>
      </c>
      <c r="AK50">
        <v>18</v>
      </c>
      <c r="AL50">
        <f ca="1">Data!$D34</f>
        <v>2.9756844822825821</v>
      </c>
      <c r="AM50" t="e">
        <f ca="1">IF(AL50="*",#N/A,IF(OR(AND(AL50&lt;'Box-B_Counter,OthersData'!ILF_L_Counter,AL50&gt;='Box-B_Counter,OthersData'!OLF_L_Counter),AND(AL50&gt;'Box-B_Counter,OthersData'!IUF_L_Counter,AL50&lt;='Box-B_Counter,OthersData'!OUF_L_Counter)),AL50,#N/A))</f>
        <v>#N/A</v>
      </c>
      <c r="AN50">
        <v>28</v>
      </c>
      <c r="AO50" t="e">
        <f ca="1">IF(AL50="*",#N/A,IF(OR(AL50&lt;'Box-B_Counter,OthersData'!OLF_L_Counter,AL50&gt;'Box-B_Counter,OthersData'!OUF_L_Counter),AL50,#N/A))</f>
        <v>#N/A</v>
      </c>
      <c r="AP50">
        <v>28</v>
      </c>
      <c r="AQ50">
        <f ca="1">Data!$E34</f>
        <v>3.3422538914064046</v>
      </c>
      <c r="AR50" t="e">
        <f ca="1">IF(AQ50="*",#N/A,IF(OR(AND(AQ50&lt;'Box-B_Counter,OthersData'!ILF_L_DriveThru,AQ50&gt;='Box-B_Counter,OthersData'!OLF_L_DriveThru),AND(AQ50&gt;'Box-B_Counter,OthersData'!IUF_L_DriveThru,AQ50&lt;='Box-B_Counter,OthersData'!OUF_L_DriveThru)),AQ50,#N/A))</f>
        <v>#N/A</v>
      </c>
      <c r="AS50">
        <v>38</v>
      </c>
      <c r="AT50" t="e">
        <f ca="1">IF(AQ50="*",#N/A,IF(OR(AQ50&lt;'Box-B_Counter,OthersData'!OLF_L_DriveThru,AQ50&gt;'Box-B_Counter,OthersData'!OUF_L_DriveThru),AQ50,#N/A))</f>
        <v>#N/A</v>
      </c>
      <c r="AU50">
        <v>38</v>
      </c>
    </row>
    <row r="51" spans="28:47">
      <c r="AB51">
        <f ca="1">Data!$B35</f>
        <v>1.3795072769523218</v>
      </c>
      <c r="AC51" t="e">
        <f ca="1">IF(AB51="*",#N/A,IF(OR(AND(AB51&lt;'Box-B_Counter,OthersData'!ILF_B_Counter,AB51&gt;='Box-B_Counter,OthersData'!OLF_B_Counter),AND(AB51&gt;'Box-B_Counter,OthersData'!IUF_B_Counter,AB51&lt;='Box-B_Counter,OthersData'!OUF_B_Counter)),AB51,#N/A))</f>
        <v>#N/A</v>
      </c>
      <c r="AD51">
        <v>8</v>
      </c>
      <c r="AE51" t="e">
        <f ca="1">IF(AB51="*",#N/A,IF(OR(AB51&lt;'Box-B_Counter,OthersData'!OLF_B_Counter,AB51&gt;'Box-B_Counter,OthersData'!OUF_B_Counter),AB51,#N/A))</f>
        <v>#N/A</v>
      </c>
      <c r="AF51">
        <v>8</v>
      </c>
      <c r="AG51">
        <f ca="1">Data!$C35</f>
        <v>2.374136579310882</v>
      </c>
      <c r="AH51" t="e">
        <f ca="1">IF(AG51="*",#N/A,IF(OR(AND(AG51&lt;'Box-B_Counter,OthersData'!ILF_B_DriveThru,AG51&gt;='Box-B_Counter,OthersData'!OLF_B_DriveThru),AND(AG51&gt;'Box-B_Counter,OthersData'!IUF_B_DriveThru,AG51&lt;='Box-B_Counter,OthersData'!OUF_B_DriveThru)),AG51,#N/A))</f>
        <v>#N/A</v>
      </c>
      <c r="AI51">
        <v>18</v>
      </c>
      <c r="AJ51" t="e">
        <f ca="1">IF(AG51="*",#N/A,IF(OR(AG51&lt;'Box-B_Counter,OthersData'!OLF_B_DriveThru,AG51&gt;'Box-B_Counter,OthersData'!OUF_B_DriveThru),AG51,#N/A))</f>
        <v>#N/A</v>
      </c>
      <c r="AK51">
        <v>18</v>
      </c>
      <c r="AL51">
        <f ca="1">Data!$D35</f>
        <v>2.9756844822825821</v>
      </c>
      <c r="AM51" t="e">
        <f ca="1">IF(AL51="*",#N/A,IF(OR(AND(AL51&lt;'Box-B_Counter,OthersData'!ILF_L_Counter,AL51&gt;='Box-B_Counter,OthersData'!OLF_L_Counter),AND(AL51&gt;'Box-B_Counter,OthersData'!IUF_L_Counter,AL51&lt;='Box-B_Counter,OthersData'!OUF_L_Counter)),AL51,#N/A))</f>
        <v>#N/A</v>
      </c>
      <c r="AN51">
        <v>28</v>
      </c>
      <c r="AO51" t="e">
        <f ca="1">IF(AL51="*",#N/A,IF(OR(AL51&lt;'Box-B_Counter,OthersData'!OLF_L_Counter,AL51&gt;'Box-B_Counter,OthersData'!OUF_L_Counter),AL51,#N/A))</f>
        <v>#N/A</v>
      </c>
      <c r="AP51">
        <v>28</v>
      </c>
      <c r="AQ51">
        <f ca="1">Data!$E35</f>
        <v>3.3422538914064046</v>
      </c>
      <c r="AR51" t="e">
        <f ca="1">IF(AQ51="*",#N/A,IF(OR(AND(AQ51&lt;'Box-B_Counter,OthersData'!ILF_L_DriveThru,AQ51&gt;='Box-B_Counter,OthersData'!OLF_L_DriveThru),AND(AQ51&gt;'Box-B_Counter,OthersData'!IUF_L_DriveThru,AQ51&lt;='Box-B_Counter,OthersData'!OUF_L_DriveThru)),AQ51,#N/A))</f>
        <v>#N/A</v>
      </c>
      <c r="AS51">
        <v>38</v>
      </c>
      <c r="AT51" t="e">
        <f ca="1">IF(AQ51="*",#N/A,IF(OR(AQ51&lt;'Box-B_Counter,OthersData'!OLF_L_DriveThru,AQ51&gt;'Box-B_Counter,OthersData'!OUF_L_DriveThru),AQ51,#N/A))</f>
        <v>#N/A</v>
      </c>
      <c r="AU51">
        <v>38</v>
      </c>
    </row>
    <row r="52" spans="28:47">
      <c r="AB52">
        <f ca="1">Data!$B36</f>
        <v>1.3795072769523218</v>
      </c>
      <c r="AC52" t="e">
        <f ca="1">IF(AB52="*",#N/A,IF(OR(AND(AB52&lt;'Box-B_Counter,OthersData'!ILF_B_Counter,AB52&gt;='Box-B_Counter,OthersData'!OLF_B_Counter),AND(AB52&gt;'Box-B_Counter,OthersData'!IUF_B_Counter,AB52&lt;='Box-B_Counter,OthersData'!OUF_B_Counter)),AB52,#N/A))</f>
        <v>#N/A</v>
      </c>
      <c r="AD52">
        <v>8</v>
      </c>
      <c r="AE52" t="e">
        <f ca="1">IF(AB52="*",#N/A,IF(OR(AB52&lt;'Box-B_Counter,OthersData'!OLF_B_Counter,AB52&gt;'Box-B_Counter,OthersData'!OUF_B_Counter),AB52,#N/A))</f>
        <v>#N/A</v>
      </c>
      <c r="AF52">
        <v>8</v>
      </c>
      <c r="AG52">
        <f ca="1">Data!$C36</f>
        <v>2.374136579310882</v>
      </c>
      <c r="AH52" t="e">
        <f ca="1">IF(AG52="*",#N/A,IF(OR(AND(AG52&lt;'Box-B_Counter,OthersData'!ILF_B_DriveThru,AG52&gt;='Box-B_Counter,OthersData'!OLF_B_DriveThru),AND(AG52&gt;'Box-B_Counter,OthersData'!IUF_B_DriveThru,AG52&lt;='Box-B_Counter,OthersData'!OUF_B_DriveThru)),AG52,#N/A))</f>
        <v>#N/A</v>
      </c>
      <c r="AI52">
        <v>18</v>
      </c>
      <c r="AJ52" t="e">
        <f ca="1">IF(AG52="*",#N/A,IF(OR(AG52&lt;'Box-B_Counter,OthersData'!OLF_B_DriveThru,AG52&gt;'Box-B_Counter,OthersData'!OUF_B_DriveThru),AG52,#N/A))</f>
        <v>#N/A</v>
      </c>
      <c r="AK52">
        <v>18</v>
      </c>
      <c r="AL52">
        <f ca="1">Data!$D36</f>
        <v>2.9756844822825821</v>
      </c>
      <c r="AM52" t="e">
        <f ca="1">IF(AL52="*",#N/A,IF(OR(AND(AL52&lt;'Box-B_Counter,OthersData'!ILF_L_Counter,AL52&gt;='Box-B_Counter,OthersData'!OLF_L_Counter),AND(AL52&gt;'Box-B_Counter,OthersData'!IUF_L_Counter,AL52&lt;='Box-B_Counter,OthersData'!OUF_L_Counter)),AL52,#N/A))</f>
        <v>#N/A</v>
      </c>
      <c r="AN52">
        <v>28</v>
      </c>
      <c r="AO52" t="e">
        <f ca="1">IF(AL52="*",#N/A,IF(OR(AL52&lt;'Box-B_Counter,OthersData'!OLF_L_Counter,AL52&gt;'Box-B_Counter,OthersData'!OUF_L_Counter),AL52,#N/A))</f>
        <v>#N/A</v>
      </c>
      <c r="AP52">
        <v>28</v>
      </c>
      <c r="AQ52">
        <f ca="1">Data!$E36</f>
        <v>3.3422538914064046</v>
      </c>
      <c r="AR52" t="e">
        <f ca="1">IF(AQ52="*",#N/A,IF(OR(AND(AQ52&lt;'Box-B_Counter,OthersData'!ILF_L_DriveThru,AQ52&gt;='Box-B_Counter,OthersData'!OLF_L_DriveThru),AND(AQ52&gt;'Box-B_Counter,OthersData'!IUF_L_DriveThru,AQ52&lt;='Box-B_Counter,OthersData'!OUF_L_DriveThru)),AQ52,#N/A))</f>
        <v>#N/A</v>
      </c>
      <c r="AS52">
        <v>38</v>
      </c>
      <c r="AT52" t="e">
        <f ca="1">IF(AQ52="*",#N/A,IF(OR(AQ52&lt;'Box-B_Counter,OthersData'!OLF_L_DriveThru,AQ52&gt;'Box-B_Counter,OthersData'!OUF_L_DriveThru),AQ52,#N/A))</f>
        <v>#N/A</v>
      </c>
      <c r="AU52">
        <v>38</v>
      </c>
    </row>
    <row r="53" spans="28:47">
      <c r="AB53">
        <f ca="1">Data!$B37</f>
        <v>1.3795072769523218</v>
      </c>
      <c r="AC53" t="e">
        <f ca="1">IF(AB53="*",#N/A,IF(OR(AND(AB53&lt;'Box-B_Counter,OthersData'!ILF_B_Counter,AB53&gt;='Box-B_Counter,OthersData'!OLF_B_Counter),AND(AB53&gt;'Box-B_Counter,OthersData'!IUF_B_Counter,AB53&lt;='Box-B_Counter,OthersData'!OUF_B_Counter)),AB53,#N/A))</f>
        <v>#N/A</v>
      </c>
      <c r="AD53">
        <v>8</v>
      </c>
      <c r="AE53" t="e">
        <f ca="1">IF(AB53="*",#N/A,IF(OR(AB53&lt;'Box-B_Counter,OthersData'!OLF_B_Counter,AB53&gt;'Box-B_Counter,OthersData'!OUF_B_Counter),AB53,#N/A))</f>
        <v>#N/A</v>
      </c>
      <c r="AF53">
        <v>8</v>
      </c>
      <c r="AG53">
        <f ca="1">Data!$C37</f>
        <v>2.374136579310882</v>
      </c>
      <c r="AH53" t="e">
        <f ca="1">IF(AG53="*",#N/A,IF(OR(AND(AG53&lt;'Box-B_Counter,OthersData'!ILF_B_DriveThru,AG53&gt;='Box-B_Counter,OthersData'!OLF_B_DriveThru),AND(AG53&gt;'Box-B_Counter,OthersData'!IUF_B_DriveThru,AG53&lt;='Box-B_Counter,OthersData'!OUF_B_DriveThru)),AG53,#N/A))</f>
        <v>#N/A</v>
      </c>
      <c r="AI53">
        <v>18</v>
      </c>
      <c r="AJ53" t="e">
        <f ca="1">IF(AG53="*",#N/A,IF(OR(AG53&lt;'Box-B_Counter,OthersData'!OLF_B_DriveThru,AG53&gt;'Box-B_Counter,OthersData'!OUF_B_DriveThru),AG53,#N/A))</f>
        <v>#N/A</v>
      </c>
      <c r="AK53">
        <v>18</v>
      </c>
      <c r="AL53">
        <f ca="1">Data!$D37</f>
        <v>2.9756844822825821</v>
      </c>
      <c r="AM53" t="e">
        <f ca="1">IF(AL53="*",#N/A,IF(OR(AND(AL53&lt;'Box-B_Counter,OthersData'!ILF_L_Counter,AL53&gt;='Box-B_Counter,OthersData'!OLF_L_Counter),AND(AL53&gt;'Box-B_Counter,OthersData'!IUF_L_Counter,AL53&lt;='Box-B_Counter,OthersData'!OUF_L_Counter)),AL53,#N/A))</f>
        <v>#N/A</v>
      </c>
      <c r="AN53">
        <v>28</v>
      </c>
      <c r="AO53" t="e">
        <f ca="1">IF(AL53="*",#N/A,IF(OR(AL53&lt;'Box-B_Counter,OthersData'!OLF_L_Counter,AL53&gt;'Box-B_Counter,OthersData'!OUF_L_Counter),AL53,#N/A))</f>
        <v>#N/A</v>
      </c>
      <c r="AP53">
        <v>28</v>
      </c>
      <c r="AQ53">
        <f ca="1">Data!$E37</f>
        <v>3.3422538914064046</v>
      </c>
      <c r="AR53" t="e">
        <f ca="1">IF(AQ53="*",#N/A,IF(OR(AND(AQ53&lt;'Box-B_Counter,OthersData'!ILF_L_DriveThru,AQ53&gt;='Box-B_Counter,OthersData'!OLF_L_DriveThru),AND(AQ53&gt;'Box-B_Counter,OthersData'!IUF_L_DriveThru,AQ53&lt;='Box-B_Counter,OthersData'!OUF_L_DriveThru)),AQ53,#N/A))</f>
        <v>#N/A</v>
      </c>
      <c r="AS53">
        <v>38</v>
      </c>
      <c r="AT53" t="e">
        <f ca="1">IF(AQ53="*",#N/A,IF(OR(AQ53&lt;'Box-B_Counter,OthersData'!OLF_L_DriveThru,AQ53&gt;'Box-B_Counter,OthersData'!OUF_L_DriveThru),AQ53,#N/A))</f>
        <v>#N/A</v>
      </c>
      <c r="AU53">
        <v>38</v>
      </c>
    </row>
    <row r="54" spans="28:47">
      <c r="AB54">
        <f ca="1">Data!$B38</f>
        <v>1.3795072769523218</v>
      </c>
      <c r="AC54" t="e">
        <f ca="1">IF(AB54="*",#N/A,IF(OR(AND(AB54&lt;'Box-B_Counter,OthersData'!ILF_B_Counter,AB54&gt;='Box-B_Counter,OthersData'!OLF_B_Counter),AND(AB54&gt;'Box-B_Counter,OthersData'!IUF_B_Counter,AB54&lt;='Box-B_Counter,OthersData'!OUF_B_Counter)),AB54,#N/A))</f>
        <v>#N/A</v>
      </c>
      <c r="AD54">
        <v>8</v>
      </c>
      <c r="AE54" t="e">
        <f ca="1">IF(AB54="*",#N/A,IF(OR(AB54&lt;'Box-B_Counter,OthersData'!OLF_B_Counter,AB54&gt;'Box-B_Counter,OthersData'!OUF_B_Counter),AB54,#N/A))</f>
        <v>#N/A</v>
      </c>
      <c r="AF54">
        <v>8</v>
      </c>
      <c r="AG54">
        <f ca="1">Data!$C38</f>
        <v>2.374136579310882</v>
      </c>
      <c r="AH54" t="e">
        <f ca="1">IF(AG54="*",#N/A,IF(OR(AND(AG54&lt;'Box-B_Counter,OthersData'!ILF_B_DriveThru,AG54&gt;='Box-B_Counter,OthersData'!OLF_B_DriveThru),AND(AG54&gt;'Box-B_Counter,OthersData'!IUF_B_DriveThru,AG54&lt;='Box-B_Counter,OthersData'!OUF_B_DriveThru)),AG54,#N/A))</f>
        <v>#N/A</v>
      </c>
      <c r="AI54">
        <v>18</v>
      </c>
      <c r="AJ54" t="e">
        <f ca="1">IF(AG54="*",#N/A,IF(OR(AG54&lt;'Box-B_Counter,OthersData'!OLF_B_DriveThru,AG54&gt;'Box-B_Counter,OthersData'!OUF_B_DriveThru),AG54,#N/A))</f>
        <v>#N/A</v>
      </c>
      <c r="AK54">
        <v>18</v>
      </c>
      <c r="AL54">
        <f ca="1">Data!$D38</f>
        <v>2.9756844822825821</v>
      </c>
      <c r="AM54" t="e">
        <f ca="1">IF(AL54="*",#N/A,IF(OR(AND(AL54&lt;'Box-B_Counter,OthersData'!ILF_L_Counter,AL54&gt;='Box-B_Counter,OthersData'!OLF_L_Counter),AND(AL54&gt;'Box-B_Counter,OthersData'!IUF_L_Counter,AL54&lt;='Box-B_Counter,OthersData'!OUF_L_Counter)),AL54,#N/A))</f>
        <v>#N/A</v>
      </c>
      <c r="AN54">
        <v>28</v>
      </c>
      <c r="AO54" t="e">
        <f ca="1">IF(AL54="*",#N/A,IF(OR(AL54&lt;'Box-B_Counter,OthersData'!OLF_L_Counter,AL54&gt;'Box-B_Counter,OthersData'!OUF_L_Counter),AL54,#N/A))</f>
        <v>#N/A</v>
      </c>
      <c r="AP54">
        <v>28</v>
      </c>
      <c r="AQ54">
        <f ca="1">Data!$E38</f>
        <v>3.3422538914064046</v>
      </c>
      <c r="AR54" t="e">
        <f ca="1">IF(AQ54="*",#N/A,IF(OR(AND(AQ54&lt;'Box-B_Counter,OthersData'!ILF_L_DriveThru,AQ54&gt;='Box-B_Counter,OthersData'!OLF_L_DriveThru),AND(AQ54&gt;'Box-B_Counter,OthersData'!IUF_L_DriveThru,AQ54&lt;='Box-B_Counter,OthersData'!OUF_L_DriveThru)),AQ54,#N/A))</f>
        <v>#N/A</v>
      </c>
      <c r="AS54">
        <v>38</v>
      </c>
      <c r="AT54" t="e">
        <f ca="1">IF(AQ54="*",#N/A,IF(OR(AQ54&lt;'Box-B_Counter,OthersData'!OLF_L_DriveThru,AQ54&gt;'Box-B_Counter,OthersData'!OUF_L_DriveThru),AQ54,#N/A))</f>
        <v>#N/A</v>
      </c>
      <c r="AU54">
        <v>38</v>
      </c>
    </row>
    <row r="55" spans="28:47">
      <c r="AB55">
        <f ca="1">Data!$B39</f>
        <v>1.3795072769523218</v>
      </c>
      <c r="AC55" t="e">
        <f ca="1">IF(AB55="*",#N/A,IF(OR(AND(AB55&lt;'Box-B_Counter,OthersData'!ILF_B_Counter,AB55&gt;='Box-B_Counter,OthersData'!OLF_B_Counter),AND(AB55&gt;'Box-B_Counter,OthersData'!IUF_B_Counter,AB55&lt;='Box-B_Counter,OthersData'!OUF_B_Counter)),AB55,#N/A))</f>
        <v>#N/A</v>
      </c>
      <c r="AD55">
        <v>8</v>
      </c>
      <c r="AE55" t="e">
        <f ca="1">IF(AB55="*",#N/A,IF(OR(AB55&lt;'Box-B_Counter,OthersData'!OLF_B_Counter,AB55&gt;'Box-B_Counter,OthersData'!OUF_B_Counter),AB55,#N/A))</f>
        <v>#N/A</v>
      </c>
      <c r="AF55">
        <v>8</v>
      </c>
      <c r="AG55">
        <f ca="1">Data!$C39</f>
        <v>2.374136579310882</v>
      </c>
      <c r="AH55" t="e">
        <f ca="1">IF(AG55="*",#N/A,IF(OR(AND(AG55&lt;'Box-B_Counter,OthersData'!ILF_B_DriveThru,AG55&gt;='Box-B_Counter,OthersData'!OLF_B_DriveThru),AND(AG55&gt;'Box-B_Counter,OthersData'!IUF_B_DriveThru,AG55&lt;='Box-B_Counter,OthersData'!OUF_B_DriveThru)),AG55,#N/A))</f>
        <v>#N/A</v>
      </c>
      <c r="AI55">
        <v>18</v>
      </c>
      <c r="AJ55" t="e">
        <f ca="1">IF(AG55="*",#N/A,IF(OR(AG55&lt;'Box-B_Counter,OthersData'!OLF_B_DriveThru,AG55&gt;'Box-B_Counter,OthersData'!OUF_B_DriveThru),AG55,#N/A))</f>
        <v>#N/A</v>
      </c>
      <c r="AK55">
        <v>18</v>
      </c>
      <c r="AL55">
        <f ca="1">Data!$D39</f>
        <v>2.9756844822825821</v>
      </c>
      <c r="AM55" t="e">
        <f ca="1">IF(AL55="*",#N/A,IF(OR(AND(AL55&lt;'Box-B_Counter,OthersData'!ILF_L_Counter,AL55&gt;='Box-B_Counter,OthersData'!OLF_L_Counter),AND(AL55&gt;'Box-B_Counter,OthersData'!IUF_L_Counter,AL55&lt;='Box-B_Counter,OthersData'!OUF_L_Counter)),AL55,#N/A))</f>
        <v>#N/A</v>
      </c>
      <c r="AN55">
        <v>28</v>
      </c>
      <c r="AO55" t="e">
        <f ca="1">IF(AL55="*",#N/A,IF(OR(AL55&lt;'Box-B_Counter,OthersData'!OLF_L_Counter,AL55&gt;'Box-B_Counter,OthersData'!OUF_L_Counter),AL55,#N/A))</f>
        <v>#N/A</v>
      </c>
      <c r="AP55">
        <v>28</v>
      </c>
      <c r="AQ55">
        <f ca="1">Data!$E39</f>
        <v>3.3422538914064046</v>
      </c>
      <c r="AR55" t="e">
        <f ca="1">IF(AQ55="*",#N/A,IF(OR(AND(AQ55&lt;'Box-B_Counter,OthersData'!ILF_L_DriveThru,AQ55&gt;='Box-B_Counter,OthersData'!OLF_L_DriveThru),AND(AQ55&gt;'Box-B_Counter,OthersData'!IUF_L_DriveThru,AQ55&lt;='Box-B_Counter,OthersData'!OUF_L_DriveThru)),AQ55,#N/A))</f>
        <v>#N/A</v>
      </c>
      <c r="AS55">
        <v>38</v>
      </c>
      <c r="AT55" t="e">
        <f ca="1">IF(AQ55="*",#N/A,IF(OR(AQ55&lt;'Box-B_Counter,OthersData'!OLF_L_DriveThru,AQ55&gt;'Box-B_Counter,OthersData'!OUF_L_DriveThru),AQ55,#N/A))</f>
        <v>#N/A</v>
      </c>
      <c r="AU55">
        <v>38</v>
      </c>
    </row>
    <row r="56" spans="28:47">
      <c r="AB56">
        <f ca="1">Data!$B40</f>
        <v>1.3795072769523218</v>
      </c>
      <c r="AC56" t="e">
        <f ca="1">IF(AB56="*",#N/A,IF(OR(AND(AB56&lt;'Box-B_Counter,OthersData'!ILF_B_Counter,AB56&gt;='Box-B_Counter,OthersData'!OLF_B_Counter),AND(AB56&gt;'Box-B_Counter,OthersData'!IUF_B_Counter,AB56&lt;='Box-B_Counter,OthersData'!OUF_B_Counter)),AB56,#N/A))</f>
        <v>#N/A</v>
      </c>
      <c r="AD56">
        <v>8</v>
      </c>
      <c r="AE56" t="e">
        <f ca="1">IF(AB56="*",#N/A,IF(OR(AB56&lt;'Box-B_Counter,OthersData'!OLF_B_Counter,AB56&gt;'Box-B_Counter,OthersData'!OUF_B_Counter),AB56,#N/A))</f>
        <v>#N/A</v>
      </c>
      <c r="AF56">
        <v>8</v>
      </c>
      <c r="AG56">
        <f ca="1">Data!$C40</f>
        <v>2.374136579310882</v>
      </c>
      <c r="AH56" t="e">
        <f ca="1">IF(AG56="*",#N/A,IF(OR(AND(AG56&lt;'Box-B_Counter,OthersData'!ILF_B_DriveThru,AG56&gt;='Box-B_Counter,OthersData'!OLF_B_DriveThru),AND(AG56&gt;'Box-B_Counter,OthersData'!IUF_B_DriveThru,AG56&lt;='Box-B_Counter,OthersData'!OUF_B_DriveThru)),AG56,#N/A))</f>
        <v>#N/A</v>
      </c>
      <c r="AI56">
        <v>18</v>
      </c>
      <c r="AJ56" t="e">
        <f ca="1">IF(AG56="*",#N/A,IF(OR(AG56&lt;'Box-B_Counter,OthersData'!OLF_B_DriveThru,AG56&gt;'Box-B_Counter,OthersData'!OUF_B_DriveThru),AG56,#N/A))</f>
        <v>#N/A</v>
      </c>
      <c r="AK56">
        <v>18</v>
      </c>
      <c r="AL56">
        <f ca="1">Data!$D40</f>
        <v>2.9756844822825821</v>
      </c>
      <c r="AM56" t="e">
        <f ca="1">IF(AL56="*",#N/A,IF(OR(AND(AL56&lt;'Box-B_Counter,OthersData'!ILF_L_Counter,AL56&gt;='Box-B_Counter,OthersData'!OLF_L_Counter),AND(AL56&gt;'Box-B_Counter,OthersData'!IUF_L_Counter,AL56&lt;='Box-B_Counter,OthersData'!OUF_L_Counter)),AL56,#N/A))</f>
        <v>#N/A</v>
      </c>
      <c r="AN56">
        <v>28</v>
      </c>
      <c r="AO56" t="e">
        <f ca="1">IF(AL56="*",#N/A,IF(OR(AL56&lt;'Box-B_Counter,OthersData'!OLF_L_Counter,AL56&gt;'Box-B_Counter,OthersData'!OUF_L_Counter),AL56,#N/A))</f>
        <v>#N/A</v>
      </c>
      <c r="AP56">
        <v>28</v>
      </c>
      <c r="AQ56">
        <f ca="1">Data!$E40</f>
        <v>3.3422538914064046</v>
      </c>
      <c r="AR56" t="e">
        <f ca="1">IF(AQ56="*",#N/A,IF(OR(AND(AQ56&lt;'Box-B_Counter,OthersData'!ILF_L_DriveThru,AQ56&gt;='Box-B_Counter,OthersData'!OLF_L_DriveThru),AND(AQ56&gt;'Box-B_Counter,OthersData'!IUF_L_DriveThru,AQ56&lt;='Box-B_Counter,OthersData'!OUF_L_DriveThru)),AQ56,#N/A))</f>
        <v>#N/A</v>
      </c>
      <c r="AS56">
        <v>38</v>
      </c>
      <c r="AT56" t="e">
        <f ca="1">IF(AQ56="*",#N/A,IF(OR(AQ56&lt;'Box-B_Counter,OthersData'!OLF_L_DriveThru,AQ56&gt;'Box-B_Counter,OthersData'!OUF_L_DriveThru),AQ56,#N/A))</f>
        <v>#N/A</v>
      </c>
      <c r="AU56">
        <v>38</v>
      </c>
    </row>
    <row r="57" spans="28:47">
      <c r="AB57">
        <f ca="1">Data!$B41</f>
        <v>1.3795072769523218</v>
      </c>
      <c r="AC57" t="e">
        <f ca="1">IF(AB57="*",#N/A,IF(OR(AND(AB57&lt;'Box-B_Counter,OthersData'!ILF_B_Counter,AB57&gt;='Box-B_Counter,OthersData'!OLF_B_Counter),AND(AB57&gt;'Box-B_Counter,OthersData'!IUF_B_Counter,AB57&lt;='Box-B_Counter,OthersData'!OUF_B_Counter)),AB57,#N/A))</f>
        <v>#N/A</v>
      </c>
      <c r="AD57">
        <v>8</v>
      </c>
      <c r="AE57" t="e">
        <f ca="1">IF(AB57="*",#N/A,IF(OR(AB57&lt;'Box-B_Counter,OthersData'!OLF_B_Counter,AB57&gt;'Box-B_Counter,OthersData'!OUF_B_Counter),AB57,#N/A))</f>
        <v>#N/A</v>
      </c>
      <c r="AF57">
        <v>8</v>
      </c>
      <c r="AG57">
        <f ca="1">Data!$C41</f>
        <v>2.374136579310882</v>
      </c>
      <c r="AH57" t="e">
        <f ca="1">IF(AG57="*",#N/A,IF(OR(AND(AG57&lt;'Box-B_Counter,OthersData'!ILF_B_DriveThru,AG57&gt;='Box-B_Counter,OthersData'!OLF_B_DriveThru),AND(AG57&gt;'Box-B_Counter,OthersData'!IUF_B_DriveThru,AG57&lt;='Box-B_Counter,OthersData'!OUF_B_DriveThru)),AG57,#N/A))</f>
        <v>#N/A</v>
      </c>
      <c r="AI57">
        <v>18</v>
      </c>
      <c r="AJ57" t="e">
        <f ca="1">IF(AG57="*",#N/A,IF(OR(AG57&lt;'Box-B_Counter,OthersData'!OLF_B_DriveThru,AG57&gt;'Box-B_Counter,OthersData'!OUF_B_DriveThru),AG57,#N/A))</f>
        <v>#N/A</v>
      </c>
      <c r="AK57">
        <v>18</v>
      </c>
      <c r="AL57">
        <f ca="1">Data!$D41</f>
        <v>2.9756844822825821</v>
      </c>
      <c r="AM57" t="e">
        <f ca="1">IF(AL57="*",#N/A,IF(OR(AND(AL57&lt;'Box-B_Counter,OthersData'!ILF_L_Counter,AL57&gt;='Box-B_Counter,OthersData'!OLF_L_Counter),AND(AL57&gt;'Box-B_Counter,OthersData'!IUF_L_Counter,AL57&lt;='Box-B_Counter,OthersData'!OUF_L_Counter)),AL57,#N/A))</f>
        <v>#N/A</v>
      </c>
      <c r="AN57">
        <v>28</v>
      </c>
      <c r="AO57" t="e">
        <f ca="1">IF(AL57="*",#N/A,IF(OR(AL57&lt;'Box-B_Counter,OthersData'!OLF_L_Counter,AL57&gt;'Box-B_Counter,OthersData'!OUF_L_Counter),AL57,#N/A))</f>
        <v>#N/A</v>
      </c>
      <c r="AP57">
        <v>28</v>
      </c>
      <c r="AQ57">
        <f ca="1">Data!$E41</f>
        <v>3.3422538914064046</v>
      </c>
      <c r="AR57" t="e">
        <f ca="1">IF(AQ57="*",#N/A,IF(OR(AND(AQ57&lt;'Box-B_Counter,OthersData'!ILF_L_DriveThru,AQ57&gt;='Box-B_Counter,OthersData'!OLF_L_DriveThru),AND(AQ57&gt;'Box-B_Counter,OthersData'!IUF_L_DriveThru,AQ57&lt;='Box-B_Counter,OthersData'!OUF_L_DriveThru)),AQ57,#N/A))</f>
        <v>#N/A</v>
      </c>
      <c r="AS57">
        <v>38</v>
      </c>
      <c r="AT57" t="e">
        <f ca="1">IF(AQ57="*",#N/A,IF(OR(AQ57&lt;'Box-B_Counter,OthersData'!OLF_L_DriveThru,AQ57&gt;'Box-B_Counter,OthersData'!OUF_L_DriveThru),AQ57,#N/A))</f>
        <v>#N/A</v>
      </c>
      <c r="AU57">
        <v>38</v>
      </c>
    </row>
    <row r="58" spans="28:47">
      <c r="AB58">
        <f ca="1">Data!$B42</f>
        <v>1.3795072769523218</v>
      </c>
      <c r="AC58" t="e">
        <f ca="1">IF(AB58="*",#N/A,IF(OR(AND(AB58&lt;'Box-B_Counter,OthersData'!ILF_B_Counter,AB58&gt;='Box-B_Counter,OthersData'!OLF_B_Counter),AND(AB58&gt;'Box-B_Counter,OthersData'!IUF_B_Counter,AB58&lt;='Box-B_Counter,OthersData'!OUF_B_Counter)),AB58,#N/A))</f>
        <v>#N/A</v>
      </c>
      <c r="AD58">
        <v>8</v>
      </c>
      <c r="AE58" t="e">
        <f ca="1">IF(AB58="*",#N/A,IF(OR(AB58&lt;'Box-B_Counter,OthersData'!OLF_B_Counter,AB58&gt;'Box-B_Counter,OthersData'!OUF_B_Counter),AB58,#N/A))</f>
        <v>#N/A</v>
      </c>
      <c r="AF58">
        <v>8</v>
      </c>
      <c r="AG58">
        <f ca="1">Data!$C42</f>
        <v>2.374136579310882</v>
      </c>
      <c r="AH58" t="e">
        <f ca="1">IF(AG58="*",#N/A,IF(OR(AND(AG58&lt;'Box-B_Counter,OthersData'!ILF_B_DriveThru,AG58&gt;='Box-B_Counter,OthersData'!OLF_B_DriveThru),AND(AG58&gt;'Box-B_Counter,OthersData'!IUF_B_DriveThru,AG58&lt;='Box-B_Counter,OthersData'!OUF_B_DriveThru)),AG58,#N/A))</f>
        <v>#N/A</v>
      </c>
      <c r="AI58">
        <v>18</v>
      </c>
      <c r="AJ58" t="e">
        <f ca="1">IF(AG58="*",#N/A,IF(OR(AG58&lt;'Box-B_Counter,OthersData'!OLF_B_DriveThru,AG58&gt;'Box-B_Counter,OthersData'!OUF_B_DriveThru),AG58,#N/A))</f>
        <v>#N/A</v>
      </c>
      <c r="AK58">
        <v>18</v>
      </c>
      <c r="AL58">
        <f ca="1">Data!$D42</f>
        <v>2.9756844822825821</v>
      </c>
      <c r="AM58" t="e">
        <f ca="1">IF(AL58="*",#N/A,IF(OR(AND(AL58&lt;'Box-B_Counter,OthersData'!ILF_L_Counter,AL58&gt;='Box-B_Counter,OthersData'!OLF_L_Counter),AND(AL58&gt;'Box-B_Counter,OthersData'!IUF_L_Counter,AL58&lt;='Box-B_Counter,OthersData'!OUF_L_Counter)),AL58,#N/A))</f>
        <v>#N/A</v>
      </c>
      <c r="AN58">
        <v>28</v>
      </c>
      <c r="AO58" t="e">
        <f ca="1">IF(AL58="*",#N/A,IF(OR(AL58&lt;'Box-B_Counter,OthersData'!OLF_L_Counter,AL58&gt;'Box-B_Counter,OthersData'!OUF_L_Counter),AL58,#N/A))</f>
        <v>#N/A</v>
      </c>
      <c r="AP58">
        <v>28</v>
      </c>
      <c r="AQ58">
        <f ca="1">Data!$E42</f>
        <v>3.3422538914064046</v>
      </c>
      <c r="AR58" t="e">
        <f ca="1">IF(AQ58="*",#N/A,IF(OR(AND(AQ58&lt;'Box-B_Counter,OthersData'!ILF_L_DriveThru,AQ58&gt;='Box-B_Counter,OthersData'!OLF_L_DriveThru),AND(AQ58&gt;'Box-B_Counter,OthersData'!IUF_L_DriveThru,AQ58&lt;='Box-B_Counter,OthersData'!OUF_L_DriveThru)),AQ58,#N/A))</f>
        <v>#N/A</v>
      </c>
      <c r="AS58">
        <v>38</v>
      </c>
      <c r="AT58" t="e">
        <f ca="1">IF(AQ58="*",#N/A,IF(OR(AQ58&lt;'Box-B_Counter,OthersData'!OLF_L_DriveThru,AQ58&gt;'Box-B_Counter,OthersData'!OUF_L_DriveThru),AQ58,#N/A))</f>
        <v>#N/A</v>
      </c>
      <c r="AU58">
        <v>38</v>
      </c>
    </row>
    <row r="59" spans="28:47">
      <c r="AB59">
        <f ca="1">Data!$B43</f>
        <v>1.3795072769523218</v>
      </c>
      <c r="AC59" t="e">
        <f ca="1">IF(AB59="*",#N/A,IF(OR(AND(AB59&lt;'Box-B_Counter,OthersData'!ILF_B_Counter,AB59&gt;='Box-B_Counter,OthersData'!OLF_B_Counter),AND(AB59&gt;'Box-B_Counter,OthersData'!IUF_B_Counter,AB59&lt;='Box-B_Counter,OthersData'!OUF_B_Counter)),AB59,#N/A))</f>
        <v>#N/A</v>
      </c>
      <c r="AD59">
        <v>8</v>
      </c>
      <c r="AE59" t="e">
        <f ca="1">IF(AB59="*",#N/A,IF(OR(AB59&lt;'Box-B_Counter,OthersData'!OLF_B_Counter,AB59&gt;'Box-B_Counter,OthersData'!OUF_B_Counter),AB59,#N/A))</f>
        <v>#N/A</v>
      </c>
      <c r="AF59">
        <v>8</v>
      </c>
      <c r="AG59">
        <f ca="1">Data!$C43</f>
        <v>2.374136579310882</v>
      </c>
      <c r="AH59" t="e">
        <f ca="1">IF(AG59="*",#N/A,IF(OR(AND(AG59&lt;'Box-B_Counter,OthersData'!ILF_B_DriveThru,AG59&gt;='Box-B_Counter,OthersData'!OLF_B_DriveThru),AND(AG59&gt;'Box-B_Counter,OthersData'!IUF_B_DriveThru,AG59&lt;='Box-B_Counter,OthersData'!OUF_B_DriveThru)),AG59,#N/A))</f>
        <v>#N/A</v>
      </c>
      <c r="AI59">
        <v>18</v>
      </c>
      <c r="AJ59" t="e">
        <f ca="1">IF(AG59="*",#N/A,IF(OR(AG59&lt;'Box-B_Counter,OthersData'!OLF_B_DriveThru,AG59&gt;'Box-B_Counter,OthersData'!OUF_B_DriveThru),AG59,#N/A))</f>
        <v>#N/A</v>
      </c>
      <c r="AK59">
        <v>18</v>
      </c>
      <c r="AL59">
        <f ca="1">Data!$D43</f>
        <v>2.9756844822825821</v>
      </c>
      <c r="AM59" t="e">
        <f ca="1">IF(AL59="*",#N/A,IF(OR(AND(AL59&lt;'Box-B_Counter,OthersData'!ILF_L_Counter,AL59&gt;='Box-B_Counter,OthersData'!OLF_L_Counter),AND(AL59&gt;'Box-B_Counter,OthersData'!IUF_L_Counter,AL59&lt;='Box-B_Counter,OthersData'!OUF_L_Counter)),AL59,#N/A))</f>
        <v>#N/A</v>
      </c>
      <c r="AN59">
        <v>28</v>
      </c>
      <c r="AO59" t="e">
        <f ca="1">IF(AL59="*",#N/A,IF(OR(AL59&lt;'Box-B_Counter,OthersData'!OLF_L_Counter,AL59&gt;'Box-B_Counter,OthersData'!OUF_L_Counter),AL59,#N/A))</f>
        <v>#N/A</v>
      </c>
      <c r="AP59">
        <v>28</v>
      </c>
      <c r="AQ59">
        <f ca="1">Data!$E43</f>
        <v>3.3422538914064046</v>
      </c>
      <c r="AR59" t="e">
        <f ca="1">IF(AQ59="*",#N/A,IF(OR(AND(AQ59&lt;'Box-B_Counter,OthersData'!ILF_L_DriveThru,AQ59&gt;='Box-B_Counter,OthersData'!OLF_L_DriveThru),AND(AQ59&gt;'Box-B_Counter,OthersData'!IUF_L_DriveThru,AQ59&lt;='Box-B_Counter,OthersData'!OUF_L_DriveThru)),AQ59,#N/A))</f>
        <v>#N/A</v>
      </c>
      <c r="AS59">
        <v>38</v>
      </c>
      <c r="AT59" t="e">
        <f ca="1">IF(AQ59="*",#N/A,IF(OR(AQ59&lt;'Box-B_Counter,OthersData'!OLF_L_DriveThru,AQ59&gt;'Box-B_Counter,OthersData'!OUF_L_DriveThru),AQ59,#N/A))</f>
        <v>#N/A</v>
      </c>
      <c r="AU59">
        <v>38</v>
      </c>
    </row>
    <row r="60" spans="28:47">
      <c r="AB60">
        <f ca="1">Data!$B44</f>
        <v>1.3795072769523218</v>
      </c>
      <c r="AC60" t="e">
        <f ca="1">IF(AB60="*",#N/A,IF(OR(AND(AB60&lt;'Box-B_Counter,OthersData'!ILF_B_Counter,AB60&gt;='Box-B_Counter,OthersData'!OLF_B_Counter),AND(AB60&gt;'Box-B_Counter,OthersData'!IUF_B_Counter,AB60&lt;='Box-B_Counter,OthersData'!OUF_B_Counter)),AB60,#N/A))</f>
        <v>#N/A</v>
      </c>
      <c r="AD60">
        <v>8</v>
      </c>
      <c r="AE60" t="e">
        <f ca="1">IF(AB60="*",#N/A,IF(OR(AB60&lt;'Box-B_Counter,OthersData'!OLF_B_Counter,AB60&gt;'Box-B_Counter,OthersData'!OUF_B_Counter),AB60,#N/A))</f>
        <v>#N/A</v>
      </c>
      <c r="AF60">
        <v>8</v>
      </c>
      <c r="AG60">
        <f ca="1">Data!$C44</f>
        <v>2.374136579310882</v>
      </c>
      <c r="AH60" t="e">
        <f ca="1">IF(AG60="*",#N/A,IF(OR(AND(AG60&lt;'Box-B_Counter,OthersData'!ILF_B_DriveThru,AG60&gt;='Box-B_Counter,OthersData'!OLF_B_DriveThru),AND(AG60&gt;'Box-B_Counter,OthersData'!IUF_B_DriveThru,AG60&lt;='Box-B_Counter,OthersData'!OUF_B_DriveThru)),AG60,#N/A))</f>
        <v>#N/A</v>
      </c>
      <c r="AI60">
        <v>18</v>
      </c>
      <c r="AJ60" t="e">
        <f ca="1">IF(AG60="*",#N/A,IF(OR(AG60&lt;'Box-B_Counter,OthersData'!OLF_B_DriveThru,AG60&gt;'Box-B_Counter,OthersData'!OUF_B_DriveThru),AG60,#N/A))</f>
        <v>#N/A</v>
      </c>
      <c r="AK60">
        <v>18</v>
      </c>
      <c r="AL60">
        <f ca="1">Data!$D44</f>
        <v>2.9756844822825821</v>
      </c>
      <c r="AM60" t="e">
        <f ca="1">IF(AL60="*",#N/A,IF(OR(AND(AL60&lt;'Box-B_Counter,OthersData'!ILF_L_Counter,AL60&gt;='Box-B_Counter,OthersData'!OLF_L_Counter),AND(AL60&gt;'Box-B_Counter,OthersData'!IUF_L_Counter,AL60&lt;='Box-B_Counter,OthersData'!OUF_L_Counter)),AL60,#N/A))</f>
        <v>#N/A</v>
      </c>
      <c r="AN60">
        <v>28</v>
      </c>
      <c r="AO60" t="e">
        <f ca="1">IF(AL60="*",#N/A,IF(OR(AL60&lt;'Box-B_Counter,OthersData'!OLF_L_Counter,AL60&gt;'Box-B_Counter,OthersData'!OUF_L_Counter),AL60,#N/A))</f>
        <v>#N/A</v>
      </c>
      <c r="AP60">
        <v>28</v>
      </c>
      <c r="AQ60">
        <f ca="1">Data!$E44</f>
        <v>3.3422538914064046</v>
      </c>
      <c r="AR60" t="e">
        <f ca="1">IF(AQ60="*",#N/A,IF(OR(AND(AQ60&lt;'Box-B_Counter,OthersData'!ILF_L_DriveThru,AQ60&gt;='Box-B_Counter,OthersData'!OLF_L_DriveThru),AND(AQ60&gt;'Box-B_Counter,OthersData'!IUF_L_DriveThru,AQ60&lt;='Box-B_Counter,OthersData'!OUF_L_DriveThru)),AQ60,#N/A))</f>
        <v>#N/A</v>
      </c>
      <c r="AS60">
        <v>38</v>
      </c>
      <c r="AT60" t="e">
        <f ca="1">IF(AQ60="*",#N/A,IF(OR(AQ60&lt;'Box-B_Counter,OthersData'!OLF_L_DriveThru,AQ60&gt;'Box-B_Counter,OthersData'!OUF_L_DriveThru),AQ60,#N/A))</f>
        <v>#N/A</v>
      </c>
      <c r="AU60">
        <v>38</v>
      </c>
    </row>
    <row r="61" spans="28:47">
      <c r="AB61">
        <f ca="1">Data!$B45</f>
        <v>1.3795072769523218</v>
      </c>
      <c r="AC61" t="e">
        <f ca="1">IF(AB61="*",#N/A,IF(OR(AND(AB61&lt;'Box-B_Counter,OthersData'!ILF_B_Counter,AB61&gt;='Box-B_Counter,OthersData'!OLF_B_Counter),AND(AB61&gt;'Box-B_Counter,OthersData'!IUF_B_Counter,AB61&lt;='Box-B_Counter,OthersData'!OUF_B_Counter)),AB61,#N/A))</f>
        <v>#N/A</v>
      </c>
      <c r="AD61">
        <v>8</v>
      </c>
      <c r="AE61" t="e">
        <f ca="1">IF(AB61="*",#N/A,IF(OR(AB61&lt;'Box-B_Counter,OthersData'!OLF_B_Counter,AB61&gt;'Box-B_Counter,OthersData'!OUF_B_Counter),AB61,#N/A))</f>
        <v>#N/A</v>
      </c>
      <c r="AF61">
        <v>8</v>
      </c>
      <c r="AG61">
        <f ca="1">Data!$C45</f>
        <v>2.374136579310882</v>
      </c>
      <c r="AH61" t="e">
        <f ca="1">IF(AG61="*",#N/A,IF(OR(AND(AG61&lt;'Box-B_Counter,OthersData'!ILF_B_DriveThru,AG61&gt;='Box-B_Counter,OthersData'!OLF_B_DriveThru),AND(AG61&gt;'Box-B_Counter,OthersData'!IUF_B_DriveThru,AG61&lt;='Box-B_Counter,OthersData'!OUF_B_DriveThru)),AG61,#N/A))</f>
        <v>#N/A</v>
      </c>
      <c r="AI61">
        <v>18</v>
      </c>
      <c r="AJ61" t="e">
        <f ca="1">IF(AG61="*",#N/A,IF(OR(AG61&lt;'Box-B_Counter,OthersData'!OLF_B_DriveThru,AG61&gt;'Box-B_Counter,OthersData'!OUF_B_DriveThru),AG61,#N/A))</f>
        <v>#N/A</v>
      </c>
      <c r="AK61">
        <v>18</v>
      </c>
      <c r="AL61">
        <f ca="1">Data!$D45</f>
        <v>2.9756844822825821</v>
      </c>
      <c r="AM61" t="e">
        <f ca="1">IF(AL61="*",#N/A,IF(OR(AND(AL61&lt;'Box-B_Counter,OthersData'!ILF_L_Counter,AL61&gt;='Box-B_Counter,OthersData'!OLF_L_Counter),AND(AL61&gt;'Box-B_Counter,OthersData'!IUF_L_Counter,AL61&lt;='Box-B_Counter,OthersData'!OUF_L_Counter)),AL61,#N/A))</f>
        <v>#N/A</v>
      </c>
      <c r="AN61">
        <v>28</v>
      </c>
      <c r="AO61" t="e">
        <f ca="1">IF(AL61="*",#N/A,IF(OR(AL61&lt;'Box-B_Counter,OthersData'!OLF_L_Counter,AL61&gt;'Box-B_Counter,OthersData'!OUF_L_Counter),AL61,#N/A))</f>
        <v>#N/A</v>
      </c>
      <c r="AP61">
        <v>28</v>
      </c>
      <c r="AQ61">
        <f ca="1">Data!$E45</f>
        <v>3.3422538914064046</v>
      </c>
      <c r="AR61" t="e">
        <f ca="1">IF(AQ61="*",#N/A,IF(OR(AND(AQ61&lt;'Box-B_Counter,OthersData'!ILF_L_DriveThru,AQ61&gt;='Box-B_Counter,OthersData'!OLF_L_DriveThru),AND(AQ61&gt;'Box-B_Counter,OthersData'!IUF_L_DriveThru,AQ61&lt;='Box-B_Counter,OthersData'!OUF_L_DriveThru)),AQ61,#N/A))</f>
        <v>#N/A</v>
      </c>
      <c r="AS61">
        <v>38</v>
      </c>
      <c r="AT61" t="e">
        <f ca="1">IF(AQ61="*",#N/A,IF(OR(AQ61&lt;'Box-B_Counter,OthersData'!OLF_L_DriveThru,AQ61&gt;'Box-B_Counter,OthersData'!OUF_L_DriveThru),AQ61,#N/A))</f>
        <v>#N/A</v>
      </c>
      <c r="AU61">
        <v>38</v>
      </c>
    </row>
    <row r="62" spans="28:47">
      <c r="AB62">
        <f ca="1">Data!$B46</f>
        <v>1.3795072769523218</v>
      </c>
      <c r="AC62" t="e">
        <f ca="1">IF(AB62="*",#N/A,IF(OR(AND(AB62&lt;'Box-B_Counter,OthersData'!ILF_B_Counter,AB62&gt;='Box-B_Counter,OthersData'!OLF_B_Counter),AND(AB62&gt;'Box-B_Counter,OthersData'!IUF_B_Counter,AB62&lt;='Box-B_Counter,OthersData'!OUF_B_Counter)),AB62,#N/A))</f>
        <v>#N/A</v>
      </c>
      <c r="AD62">
        <v>8</v>
      </c>
      <c r="AE62" t="e">
        <f ca="1">IF(AB62="*",#N/A,IF(OR(AB62&lt;'Box-B_Counter,OthersData'!OLF_B_Counter,AB62&gt;'Box-B_Counter,OthersData'!OUF_B_Counter),AB62,#N/A))</f>
        <v>#N/A</v>
      </c>
      <c r="AF62">
        <v>8</v>
      </c>
      <c r="AG62">
        <f ca="1">Data!$C46</f>
        <v>2.374136579310882</v>
      </c>
      <c r="AH62" t="e">
        <f ca="1">IF(AG62="*",#N/A,IF(OR(AND(AG62&lt;'Box-B_Counter,OthersData'!ILF_B_DriveThru,AG62&gt;='Box-B_Counter,OthersData'!OLF_B_DriveThru),AND(AG62&gt;'Box-B_Counter,OthersData'!IUF_B_DriveThru,AG62&lt;='Box-B_Counter,OthersData'!OUF_B_DriveThru)),AG62,#N/A))</f>
        <v>#N/A</v>
      </c>
      <c r="AI62">
        <v>18</v>
      </c>
      <c r="AJ62" t="e">
        <f ca="1">IF(AG62="*",#N/A,IF(OR(AG62&lt;'Box-B_Counter,OthersData'!OLF_B_DriveThru,AG62&gt;'Box-B_Counter,OthersData'!OUF_B_DriveThru),AG62,#N/A))</f>
        <v>#N/A</v>
      </c>
      <c r="AK62">
        <v>18</v>
      </c>
      <c r="AL62">
        <f ca="1">Data!$D46</f>
        <v>2.9756844822825821</v>
      </c>
      <c r="AM62" t="e">
        <f ca="1">IF(AL62="*",#N/A,IF(OR(AND(AL62&lt;'Box-B_Counter,OthersData'!ILF_L_Counter,AL62&gt;='Box-B_Counter,OthersData'!OLF_L_Counter),AND(AL62&gt;'Box-B_Counter,OthersData'!IUF_L_Counter,AL62&lt;='Box-B_Counter,OthersData'!OUF_L_Counter)),AL62,#N/A))</f>
        <v>#N/A</v>
      </c>
      <c r="AN62">
        <v>28</v>
      </c>
      <c r="AO62" t="e">
        <f ca="1">IF(AL62="*",#N/A,IF(OR(AL62&lt;'Box-B_Counter,OthersData'!OLF_L_Counter,AL62&gt;'Box-B_Counter,OthersData'!OUF_L_Counter),AL62,#N/A))</f>
        <v>#N/A</v>
      </c>
      <c r="AP62">
        <v>28</v>
      </c>
      <c r="AQ62">
        <f ca="1">Data!$E46</f>
        <v>3.3422538914064046</v>
      </c>
      <c r="AR62" t="e">
        <f ca="1">IF(AQ62="*",#N/A,IF(OR(AND(AQ62&lt;'Box-B_Counter,OthersData'!ILF_L_DriveThru,AQ62&gt;='Box-B_Counter,OthersData'!OLF_L_DriveThru),AND(AQ62&gt;'Box-B_Counter,OthersData'!IUF_L_DriveThru,AQ62&lt;='Box-B_Counter,OthersData'!OUF_L_DriveThru)),AQ62,#N/A))</f>
        <v>#N/A</v>
      </c>
      <c r="AS62">
        <v>38</v>
      </c>
      <c r="AT62" t="e">
        <f ca="1">IF(AQ62="*",#N/A,IF(OR(AQ62&lt;'Box-B_Counter,OthersData'!OLF_L_DriveThru,AQ62&gt;'Box-B_Counter,OthersData'!OUF_L_DriveThru),AQ62,#N/A))</f>
        <v>#N/A</v>
      </c>
      <c r="AU62">
        <v>38</v>
      </c>
    </row>
    <row r="63" spans="28:47">
      <c r="AB63">
        <f ca="1">Data!$B47</f>
        <v>1.3795072769523218</v>
      </c>
      <c r="AC63" t="e">
        <f ca="1">IF(AB63="*",#N/A,IF(OR(AND(AB63&lt;'Box-B_Counter,OthersData'!ILF_B_Counter,AB63&gt;='Box-B_Counter,OthersData'!OLF_B_Counter),AND(AB63&gt;'Box-B_Counter,OthersData'!IUF_B_Counter,AB63&lt;='Box-B_Counter,OthersData'!OUF_B_Counter)),AB63,#N/A))</f>
        <v>#N/A</v>
      </c>
      <c r="AD63">
        <v>8</v>
      </c>
      <c r="AE63" t="e">
        <f ca="1">IF(AB63="*",#N/A,IF(OR(AB63&lt;'Box-B_Counter,OthersData'!OLF_B_Counter,AB63&gt;'Box-B_Counter,OthersData'!OUF_B_Counter),AB63,#N/A))</f>
        <v>#N/A</v>
      </c>
      <c r="AF63">
        <v>8</v>
      </c>
      <c r="AG63">
        <f ca="1">Data!$C47</f>
        <v>2.374136579310882</v>
      </c>
      <c r="AH63" t="e">
        <f ca="1">IF(AG63="*",#N/A,IF(OR(AND(AG63&lt;'Box-B_Counter,OthersData'!ILF_B_DriveThru,AG63&gt;='Box-B_Counter,OthersData'!OLF_B_DriveThru),AND(AG63&gt;'Box-B_Counter,OthersData'!IUF_B_DriveThru,AG63&lt;='Box-B_Counter,OthersData'!OUF_B_DriveThru)),AG63,#N/A))</f>
        <v>#N/A</v>
      </c>
      <c r="AI63">
        <v>18</v>
      </c>
      <c r="AJ63" t="e">
        <f ca="1">IF(AG63="*",#N/A,IF(OR(AG63&lt;'Box-B_Counter,OthersData'!OLF_B_DriveThru,AG63&gt;'Box-B_Counter,OthersData'!OUF_B_DriveThru),AG63,#N/A))</f>
        <v>#N/A</v>
      </c>
      <c r="AK63">
        <v>18</v>
      </c>
      <c r="AL63">
        <f ca="1">Data!$D47</f>
        <v>2.9756844822825821</v>
      </c>
      <c r="AM63" t="e">
        <f ca="1">IF(AL63="*",#N/A,IF(OR(AND(AL63&lt;'Box-B_Counter,OthersData'!ILF_L_Counter,AL63&gt;='Box-B_Counter,OthersData'!OLF_L_Counter),AND(AL63&gt;'Box-B_Counter,OthersData'!IUF_L_Counter,AL63&lt;='Box-B_Counter,OthersData'!OUF_L_Counter)),AL63,#N/A))</f>
        <v>#N/A</v>
      </c>
      <c r="AN63">
        <v>28</v>
      </c>
      <c r="AO63" t="e">
        <f ca="1">IF(AL63="*",#N/A,IF(OR(AL63&lt;'Box-B_Counter,OthersData'!OLF_L_Counter,AL63&gt;'Box-B_Counter,OthersData'!OUF_L_Counter),AL63,#N/A))</f>
        <v>#N/A</v>
      </c>
      <c r="AP63">
        <v>28</v>
      </c>
      <c r="AQ63">
        <f ca="1">Data!$E47</f>
        <v>3.3422538914064046</v>
      </c>
      <c r="AR63" t="e">
        <f ca="1">IF(AQ63="*",#N/A,IF(OR(AND(AQ63&lt;'Box-B_Counter,OthersData'!ILF_L_DriveThru,AQ63&gt;='Box-B_Counter,OthersData'!OLF_L_DriveThru),AND(AQ63&gt;'Box-B_Counter,OthersData'!IUF_L_DriveThru,AQ63&lt;='Box-B_Counter,OthersData'!OUF_L_DriveThru)),AQ63,#N/A))</f>
        <v>#N/A</v>
      </c>
      <c r="AS63">
        <v>38</v>
      </c>
      <c r="AT63" t="e">
        <f ca="1">IF(AQ63="*",#N/A,IF(OR(AQ63&lt;'Box-B_Counter,OthersData'!OLF_L_DriveThru,AQ63&gt;'Box-B_Counter,OthersData'!OUF_L_DriveThru),AQ63,#N/A))</f>
        <v>#N/A</v>
      </c>
      <c r="AU63">
        <v>38</v>
      </c>
    </row>
    <row r="64" spans="28:47">
      <c r="AB64">
        <f ca="1">Data!$B48</f>
        <v>1.3795072769523218</v>
      </c>
      <c r="AC64" t="e">
        <f ca="1">IF(AB64="*",#N/A,IF(OR(AND(AB64&lt;'Box-B_Counter,OthersData'!ILF_B_Counter,AB64&gt;='Box-B_Counter,OthersData'!OLF_B_Counter),AND(AB64&gt;'Box-B_Counter,OthersData'!IUF_B_Counter,AB64&lt;='Box-B_Counter,OthersData'!OUF_B_Counter)),AB64,#N/A))</f>
        <v>#N/A</v>
      </c>
      <c r="AD64">
        <v>8</v>
      </c>
      <c r="AE64" t="e">
        <f ca="1">IF(AB64="*",#N/A,IF(OR(AB64&lt;'Box-B_Counter,OthersData'!OLF_B_Counter,AB64&gt;'Box-B_Counter,OthersData'!OUF_B_Counter),AB64,#N/A))</f>
        <v>#N/A</v>
      </c>
      <c r="AF64">
        <v>8</v>
      </c>
      <c r="AG64">
        <f ca="1">Data!$C48</f>
        <v>2.374136579310882</v>
      </c>
      <c r="AH64" t="e">
        <f ca="1">IF(AG64="*",#N/A,IF(OR(AND(AG64&lt;'Box-B_Counter,OthersData'!ILF_B_DriveThru,AG64&gt;='Box-B_Counter,OthersData'!OLF_B_DriveThru),AND(AG64&gt;'Box-B_Counter,OthersData'!IUF_B_DriveThru,AG64&lt;='Box-B_Counter,OthersData'!OUF_B_DriveThru)),AG64,#N/A))</f>
        <v>#N/A</v>
      </c>
      <c r="AI64">
        <v>18</v>
      </c>
      <c r="AJ64" t="e">
        <f ca="1">IF(AG64="*",#N/A,IF(OR(AG64&lt;'Box-B_Counter,OthersData'!OLF_B_DriveThru,AG64&gt;'Box-B_Counter,OthersData'!OUF_B_DriveThru),AG64,#N/A))</f>
        <v>#N/A</v>
      </c>
      <c r="AK64">
        <v>18</v>
      </c>
      <c r="AL64">
        <f ca="1">Data!$D48</f>
        <v>2.9756844822825821</v>
      </c>
      <c r="AM64" t="e">
        <f ca="1">IF(AL64="*",#N/A,IF(OR(AND(AL64&lt;'Box-B_Counter,OthersData'!ILF_L_Counter,AL64&gt;='Box-B_Counter,OthersData'!OLF_L_Counter),AND(AL64&gt;'Box-B_Counter,OthersData'!IUF_L_Counter,AL64&lt;='Box-B_Counter,OthersData'!OUF_L_Counter)),AL64,#N/A))</f>
        <v>#N/A</v>
      </c>
      <c r="AN64">
        <v>28</v>
      </c>
      <c r="AO64" t="e">
        <f ca="1">IF(AL64="*",#N/A,IF(OR(AL64&lt;'Box-B_Counter,OthersData'!OLF_L_Counter,AL64&gt;'Box-B_Counter,OthersData'!OUF_L_Counter),AL64,#N/A))</f>
        <v>#N/A</v>
      </c>
      <c r="AP64">
        <v>28</v>
      </c>
      <c r="AQ64">
        <f ca="1">Data!$E48</f>
        <v>3.3422538914064046</v>
      </c>
      <c r="AR64" t="e">
        <f ca="1">IF(AQ64="*",#N/A,IF(OR(AND(AQ64&lt;'Box-B_Counter,OthersData'!ILF_L_DriveThru,AQ64&gt;='Box-B_Counter,OthersData'!OLF_L_DriveThru),AND(AQ64&gt;'Box-B_Counter,OthersData'!IUF_L_DriveThru,AQ64&lt;='Box-B_Counter,OthersData'!OUF_L_DriveThru)),AQ64,#N/A))</f>
        <v>#N/A</v>
      </c>
      <c r="AS64">
        <v>38</v>
      </c>
      <c r="AT64" t="e">
        <f ca="1">IF(AQ64="*",#N/A,IF(OR(AQ64&lt;'Box-B_Counter,OthersData'!OLF_L_DriveThru,AQ64&gt;'Box-B_Counter,OthersData'!OUF_L_DriveThru),AQ64,#N/A))</f>
        <v>#N/A</v>
      </c>
      <c r="AU64">
        <v>38</v>
      </c>
    </row>
    <row r="65" spans="28:47">
      <c r="AB65">
        <f ca="1">Data!$B49</f>
        <v>1.3795072769523218</v>
      </c>
      <c r="AC65" t="e">
        <f ca="1">IF(AB65="*",#N/A,IF(OR(AND(AB65&lt;'Box-B_Counter,OthersData'!ILF_B_Counter,AB65&gt;='Box-B_Counter,OthersData'!OLF_B_Counter),AND(AB65&gt;'Box-B_Counter,OthersData'!IUF_B_Counter,AB65&lt;='Box-B_Counter,OthersData'!OUF_B_Counter)),AB65,#N/A))</f>
        <v>#N/A</v>
      </c>
      <c r="AD65">
        <v>8</v>
      </c>
      <c r="AE65" t="e">
        <f ca="1">IF(AB65="*",#N/A,IF(OR(AB65&lt;'Box-B_Counter,OthersData'!OLF_B_Counter,AB65&gt;'Box-B_Counter,OthersData'!OUF_B_Counter),AB65,#N/A))</f>
        <v>#N/A</v>
      </c>
      <c r="AF65">
        <v>8</v>
      </c>
      <c r="AG65">
        <f ca="1">Data!$C49</f>
        <v>2.374136579310882</v>
      </c>
      <c r="AH65" t="e">
        <f ca="1">IF(AG65="*",#N/A,IF(OR(AND(AG65&lt;'Box-B_Counter,OthersData'!ILF_B_DriveThru,AG65&gt;='Box-B_Counter,OthersData'!OLF_B_DriveThru),AND(AG65&gt;'Box-B_Counter,OthersData'!IUF_B_DriveThru,AG65&lt;='Box-B_Counter,OthersData'!OUF_B_DriveThru)),AG65,#N/A))</f>
        <v>#N/A</v>
      </c>
      <c r="AI65">
        <v>18</v>
      </c>
      <c r="AJ65" t="e">
        <f ca="1">IF(AG65="*",#N/A,IF(OR(AG65&lt;'Box-B_Counter,OthersData'!OLF_B_DriveThru,AG65&gt;'Box-B_Counter,OthersData'!OUF_B_DriveThru),AG65,#N/A))</f>
        <v>#N/A</v>
      </c>
      <c r="AK65">
        <v>18</v>
      </c>
      <c r="AL65">
        <f ca="1">Data!$D49</f>
        <v>2.9756844822825821</v>
      </c>
      <c r="AM65" t="e">
        <f ca="1">IF(AL65="*",#N/A,IF(OR(AND(AL65&lt;'Box-B_Counter,OthersData'!ILF_L_Counter,AL65&gt;='Box-B_Counter,OthersData'!OLF_L_Counter),AND(AL65&gt;'Box-B_Counter,OthersData'!IUF_L_Counter,AL65&lt;='Box-B_Counter,OthersData'!OUF_L_Counter)),AL65,#N/A))</f>
        <v>#N/A</v>
      </c>
      <c r="AN65">
        <v>28</v>
      </c>
      <c r="AO65" t="e">
        <f ca="1">IF(AL65="*",#N/A,IF(OR(AL65&lt;'Box-B_Counter,OthersData'!OLF_L_Counter,AL65&gt;'Box-B_Counter,OthersData'!OUF_L_Counter),AL65,#N/A))</f>
        <v>#N/A</v>
      </c>
      <c r="AP65">
        <v>28</v>
      </c>
      <c r="AQ65">
        <f ca="1">Data!$E49</f>
        <v>3.3422538914064046</v>
      </c>
      <c r="AR65" t="e">
        <f ca="1">IF(AQ65="*",#N/A,IF(OR(AND(AQ65&lt;'Box-B_Counter,OthersData'!ILF_L_DriveThru,AQ65&gt;='Box-B_Counter,OthersData'!OLF_L_DriveThru),AND(AQ65&gt;'Box-B_Counter,OthersData'!IUF_L_DriveThru,AQ65&lt;='Box-B_Counter,OthersData'!OUF_L_DriveThru)),AQ65,#N/A))</f>
        <v>#N/A</v>
      </c>
      <c r="AS65">
        <v>38</v>
      </c>
      <c r="AT65" t="e">
        <f ca="1">IF(AQ65="*",#N/A,IF(OR(AQ65&lt;'Box-B_Counter,OthersData'!OLF_L_DriveThru,AQ65&gt;'Box-B_Counter,OthersData'!OUF_L_DriveThru),AQ65,#N/A))</f>
        <v>#N/A</v>
      </c>
      <c r="AU65">
        <v>38</v>
      </c>
    </row>
    <row r="66" spans="28:47">
      <c r="AB66">
        <f ca="1">Data!$B50</f>
        <v>1.3795072769523218</v>
      </c>
      <c r="AC66" t="e">
        <f ca="1">IF(AB66="*",#N/A,IF(OR(AND(AB66&lt;'Box-B_Counter,OthersData'!ILF_B_Counter,AB66&gt;='Box-B_Counter,OthersData'!OLF_B_Counter),AND(AB66&gt;'Box-B_Counter,OthersData'!IUF_B_Counter,AB66&lt;='Box-B_Counter,OthersData'!OUF_B_Counter)),AB66,#N/A))</f>
        <v>#N/A</v>
      </c>
      <c r="AD66">
        <v>8</v>
      </c>
      <c r="AE66" t="e">
        <f ca="1">IF(AB66="*",#N/A,IF(OR(AB66&lt;'Box-B_Counter,OthersData'!OLF_B_Counter,AB66&gt;'Box-B_Counter,OthersData'!OUF_B_Counter),AB66,#N/A))</f>
        <v>#N/A</v>
      </c>
      <c r="AF66">
        <v>8</v>
      </c>
      <c r="AG66">
        <f ca="1">Data!$C50</f>
        <v>2.374136579310882</v>
      </c>
      <c r="AH66" t="e">
        <f ca="1">IF(AG66="*",#N/A,IF(OR(AND(AG66&lt;'Box-B_Counter,OthersData'!ILF_B_DriveThru,AG66&gt;='Box-B_Counter,OthersData'!OLF_B_DriveThru),AND(AG66&gt;'Box-B_Counter,OthersData'!IUF_B_DriveThru,AG66&lt;='Box-B_Counter,OthersData'!OUF_B_DriveThru)),AG66,#N/A))</f>
        <v>#N/A</v>
      </c>
      <c r="AI66">
        <v>18</v>
      </c>
      <c r="AJ66" t="e">
        <f ca="1">IF(AG66="*",#N/A,IF(OR(AG66&lt;'Box-B_Counter,OthersData'!OLF_B_DriveThru,AG66&gt;'Box-B_Counter,OthersData'!OUF_B_DriveThru),AG66,#N/A))</f>
        <v>#N/A</v>
      </c>
      <c r="AK66">
        <v>18</v>
      </c>
      <c r="AL66">
        <f ca="1">Data!$D50</f>
        <v>2.9756844822825821</v>
      </c>
      <c r="AM66" t="e">
        <f ca="1">IF(AL66="*",#N/A,IF(OR(AND(AL66&lt;'Box-B_Counter,OthersData'!ILF_L_Counter,AL66&gt;='Box-B_Counter,OthersData'!OLF_L_Counter),AND(AL66&gt;'Box-B_Counter,OthersData'!IUF_L_Counter,AL66&lt;='Box-B_Counter,OthersData'!OUF_L_Counter)),AL66,#N/A))</f>
        <v>#N/A</v>
      </c>
      <c r="AN66">
        <v>28</v>
      </c>
      <c r="AO66" t="e">
        <f ca="1">IF(AL66="*",#N/A,IF(OR(AL66&lt;'Box-B_Counter,OthersData'!OLF_L_Counter,AL66&gt;'Box-B_Counter,OthersData'!OUF_L_Counter),AL66,#N/A))</f>
        <v>#N/A</v>
      </c>
      <c r="AP66">
        <v>28</v>
      </c>
      <c r="AQ66">
        <f ca="1">Data!$E50</f>
        <v>3.3422538914064046</v>
      </c>
      <c r="AR66" t="e">
        <f ca="1">IF(AQ66="*",#N/A,IF(OR(AND(AQ66&lt;'Box-B_Counter,OthersData'!ILF_L_DriveThru,AQ66&gt;='Box-B_Counter,OthersData'!OLF_L_DriveThru),AND(AQ66&gt;'Box-B_Counter,OthersData'!IUF_L_DriveThru,AQ66&lt;='Box-B_Counter,OthersData'!OUF_L_DriveThru)),AQ66,#N/A))</f>
        <v>#N/A</v>
      </c>
      <c r="AS66">
        <v>38</v>
      </c>
      <c r="AT66" t="e">
        <f ca="1">IF(AQ66="*",#N/A,IF(OR(AQ66&lt;'Box-B_Counter,OthersData'!OLF_L_DriveThru,AQ66&gt;'Box-B_Counter,OthersData'!OUF_L_DriveThru),AQ66,#N/A))</f>
        <v>#N/A</v>
      </c>
      <c r="AU66">
        <v>38</v>
      </c>
    </row>
    <row r="67" spans="28:47">
      <c r="AB67">
        <f ca="1">Data!$B51</f>
        <v>1.3795072769523218</v>
      </c>
      <c r="AC67" t="e">
        <f ca="1">IF(AB67="*",#N/A,IF(OR(AND(AB67&lt;'Box-B_Counter,OthersData'!ILF_B_Counter,AB67&gt;='Box-B_Counter,OthersData'!OLF_B_Counter),AND(AB67&gt;'Box-B_Counter,OthersData'!IUF_B_Counter,AB67&lt;='Box-B_Counter,OthersData'!OUF_B_Counter)),AB67,#N/A))</f>
        <v>#N/A</v>
      </c>
      <c r="AD67">
        <v>8</v>
      </c>
      <c r="AE67" t="e">
        <f ca="1">IF(AB67="*",#N/A,IF(OR(AB67&lt;'Box-B_Counter,OthersData'!OLF_B_Counter,AB67&gt;'Box-B_Counter,OthersData'!OUF_B_Counter),AB67,#N/A))</f>
        <v>#N/A</v>
      </c>
      <c r="AF67">
        <v>8</v>
      </c>
      <c r="AG67">
        <f ca="1">Data!$C51</f>
        <v>2.374136579310882</v>
      </c>
      <c r="AH67" t="e">
        <f ca="1">IF(AG67="*",#N/A,IF(OR(AND(AG67&lt;'Box-B_Counter,OthersData'!ILF_B_DriveThru,AG67&gt;='Box-B_Counter,OthersData'!OLF_B_DriveThru),AND(AG67&gt;'Box-B_Counter,OthersData'!IUF_B_DriveThru,AG67&lt;='Box-B_Counter,OthersData'!OUF_B_DriveThru)),AG67,#N/A))</f>
        <v>#N/A</v>
      </c>
      <c r="AI67">
        <v>18</v>
      </c>
      <c r="AJ67" t="e">
        <f ca="1">IF(AG67="*",#N/A,IF(OR(AG67&lt;'Box-B_Counter,OthersData'!OLF_B_DriveThru,AG67&gt;'Box-B_Counter,OthersData'!OUF_B_DriveThru),AG67,#N/A))</f>
        <v>#N/A</v>
      </c>
      <c r="AK67">
        <v>18</v>
      </c>
      <c r="AL67">
        <f ca="1">Data!$D51</f>
        <v>2.9756844822825821</v>
      </c>
      <c r="AM67" t="e">
        <f ca="1">IF(AL67="*",#N/A,IF(OR(AND(AL67&lt;'Box-B_Counter,OthersData'!ILF_L_Counter,AL67&gt;='Box-B_Counter,OthersData'!OLF_L_Counter),AND(AL67&gt;'Box-B_Counter,OthersData'!IUF_L_Counter,AL67&lt;='Box-B_Counter,OthersData'!OUF_L_Counter)),AL67,#N/A))</f>
        <v>#N/A</v>
      </c>
      <c r="AN67">
        <v>28</v>
      </c>
      <c r="AO67" t="e">
        <f ca="1">IF(AL67="*",#N/A,IF(OR(AL67&lt;'Box-B_Counter,OthersData'!OLF_L_Counter,AL67&gt;'Box-B_Counter,OthersData'!OUF_L_Counter),AL67,#N/A))</f>
        <v>#N/A</v>
      </c>
      <c r="AP67">
        <v>28</v>
      </c>
      <c r="AQ67">
        <f ca="1">Data!$E51</f>
        <v>3.3422538914064046</v>
      </c>
      <c r="AR67" t="e">
        <f ca="1">IF(AQ67="*",#N/A,IF(OR(AND(AQ67&lt;'Box-B_Counter,OthersData'!ILF_L_DriveThru,AQ67&gt;='Box-B_Counter,OthersData'!OLF_L_DriveThru),AND(AQ67&gt;'Box-B_Counter,OthersData'!IUF_L_DriveThru,AQ67&lt;='Box-B_Counter,OthersData'!OUF_L_DriveThru)),AQ67,#N/A))</f>
        <v>#N/A</v>
      </c>
      <c r="AS67">
        <v>38</v>
      </c>
      <c r="AT67" t="e">
        <f ca="1">IF(AQ67="*",#N/A,IF(OR(AQ67&lt;'Box-B_Counter,OthersData'!OLF_L_DriveThru,AQ67&gt;'Box-B_Counter,OthersData'!OUF_L_DriveThru),AQ67,#N/A))</f>
        <v>#N/A</v>
      </c>
      <c r="AU67">
        <v>38</v>
      </c>
    </row>
    <row r="68" spans="28:47">
      <c r="AB68">
        <f ca="1">Data!$B52</f>
        <v>1.3795072769523218</v>
      </c>
      <c r="AC68" t="e">
        <f ca="1">IF(AB68="*",#N/A,IF(OR(AND(AB68&lt;'Box-B_Counter,OthersData'!ILF_B_Counter,AB68&gt;='Box-B_Counter,OthersData'!OLF_B_Counter),AND(AB68&gt;'Box-B_Counter,OthersData'!IUF_B_Counter,AB68&lt;='Box-B_Counter,OthersData'!OUF_B_Counter)),AB68,#N/A))</f>
        <v>#N/A</v>
      </c>
      <c r="AD68">
        <v>8</v>
      </c>
      <c r="AE68" t="e">
        <f ca="1">IF(AB68="*",#N/A,IF(OR(AB68&lt;'Box-B_Counter,OthersData'!OLF_B_Counter,AB68&gt;'Box-B_Counter,OthersData'!OUF_B_Counter),AB68,#N/A))</f>
        <v>#N/A</v>
      </c>
      <c r="AF68">
        <v>8</v>
      </c>
      <c r="AG68">
        <f ca="1">Data!$C52</f>
        <v>2.374136579310882</v>
      </c>
      <c r="AH68" t="e">
        <f ca="1">IF(AG68="*",#N/A,IF(OR(AND(AG68&lt;'Box-B_Counter,OthersData'!ILF_B_DriveThru,AG68&gt;='Box-B_Counter,OthersData'!OLF_B_DriveThru),AND(AG68&gt;'Box-B_Counter,OthersData'!IUF_B_DriveThru,AG68&lt;='Box-B_Counter,OthersData'!OUF_B_DriveThru)),AG68,#N/A))</f>
        <v>#N/A</v>
      </c>
      <c r="AI68">
        <v>18</v>
      </c>
      <c r="AJ68" t="e">
        <f ca="1">IF(AG68="*",#N/A,IF(OR(AG68&lt;'Box-B_Counter,OthersData'!OLF_B_DriveThru,AG68&gt;'Box-B_Counter,OthersData'!OUF_B_DriveThru),AG68,#N/A))</f>
        <v>#N/A</v>
      </c>
      <c r="AK68">
        <v>18</v>
      </c>
      <c r="AL68">
        <f ca="1">Data!$D52</f>
        <v>2.9756844822825821</v>
      </c>
      <c r="AM68" t="e">
        <f ca="1">IF(AL68="*",#N/A,IF(OR(AND(AL68&lt;'Box-B_Counter,OthersData'!ILF_L_Counter,AL68&gt;='Box-B_Counter,OthersData'!OLF_L_Counter),AND(AL68&gt;'Box-B_Counter,OthersData'!IUF_L_Counter,AL68&lt;='Box-B_Counter,OthersData'!OUF_L_Counter)),AL68,#N/A))</f>
        <v>#N/A</v>
      </c>
      <c r="AN68">
        <v>28</v>
      </c>
      <c r="AO68" t="e">
        <f ca="1">IF(AL68="*",#N/A,IF(OR(AL68&lt;'Box-B_Counter,OthersData'!OLF_L_Counter,AL68&gt;'Box-B_Counter,OthersData'!OUF_L_Counter),AL68,#N/A))</f>
        <v>#N/A</v>
      </c>
      <c r="AP68">
        <v>28</v>
      </c>
      <c r="AQ68">
        <f ca="1">Data!$E52</f>
        <v>3.3422538914064046</v>
      </c>
      <c r="AR68" t="e">
        <f ca="1">IF(AQ68="*",#N/A,IF(OR(AND(AQ68&lt;'Box-B_Counter,OthersData'!ILF_L_DriveThru,AQ68&gt;='Box-B_Counter,OthersData'!OLF_L_DriveThru),AND(AQ68&gt;'Box-B_Counter,OthersData'!IUF_L_DriveThru,AQ68&lt;='Box-B_Counter,OthersData'!OUF_L_DriveThru)),AQ68,#N/A))</f>
        <v>#N/A</v>
      </c>
      <c r="AS68">
        <v>38</v>
      </c>
      <c r="AT68" t="e">
        <f ca="1">IF(AQ68="*",#N/A,IF(OR(AQ68&lt;'Box-B_Counter,OthersData'!OLF_L_DriveThru,AQ68&gt;'Box-B_Counter,OthersData'!OUF_L_DriveThru),AQ68,#N/A))</f>
        <v>#N/A</v>
      </c>
      <c r="AU68">
        <v>38</v>
      </c>
    </row>
    <row r="69" spans="28:47">
      <c r="AB69">
        <f ca="1">Data!$B53</f>
        <v>1.3795072769523218</v>
      </c>
      <c r="AC69" t="e">
        <f ca="1">IF(AB69="*",#N/A,IF(OR(AND(AB69&lt;'Box-B_Counter,OthersData'!ILF_B_Counter,AB69&gt;='Box-B_Counter,OthersData'!OLF_B_Counter),AND(AB69&gt;'Box-B_Counter,OthersData'!IUF_B_Counter,AB69&lt;='Box-B_Counter,OthersData'!OUF_B_Counter)),AB69,#N/A))</f>
        <v>#N/A</v>
      </c>
      <c r="AD69">
        <v>8</v>
      </c>
      <c r="AE69" t="e">
        <f ca="1">IF(AB69="*",#N/A,IF(OR(AB69&lt;'Box-B_Counter,OthersData'!OLF_B_Counter,AB69&gt;'Box-B_Counter,OthersData'!OUF_B_Counter),AB69,#N/A))</f>
        <v>#N/A</v>
      </c>
      <c r="AF69">
        <v>8</v>
      </c>
      <c r="AG69">
        <f ca="1">Data!$C53</f>
        <v>2.374136579310882</v>
      </c>
      <c r="AH69" t="e">
        <f ca="1">IF(AG69="*",#N/A,IF(OR(AND(AG69&lt;'Box-B_Counter,OthersData'!ILF_B_DriveThru,AG69&gt;='Box-B_Counter,OthersData'!OLF_B_DriveThru),AND(AG69&gt;'Box-B_Counter,OthersData'!IUF_B_DriveThru,AG69&lt;='Box-B_Counter,OthersData'!OUF_B_DriveThru)),AG69,#N/A))</f>
        <v>#N/A</v>
      </c>
      <c r="AI69">
        <v>18</v>
      </c>
      <c r="AJ69" t="e">
        <f ca="1">IF(AG69="*",#N/A,IF(OR(AG69&lt;'Box-B_Counter,OthersData'!OLF_B_DriveThru,AG69&gt;'Box-B_Counter,OthersData'!OUF_B_DriveThru),AG69,#N/A))</f>
        <v>#N/A</v>
      </c>
      <c r="AK69">
        <v>18</v>
      </c>
      <c r="AL69">
        <f ca="1">Data!$D53</f>
        <v>2.9756844822825821</v>
      </c>
      <c r="AM69" t="e">
        <f ca="1">IF(AL69="*",#N/A,IF(OR(AND(AL69&lt;'Box-B_Counter,OthersData'!ILF_L_Counter,AL69&gt;='Box-B_Counter,OthersData'!OLF_L_Counter),AND(AL69&gt;'Box-B_Counter,OthersData'!IUF_L_Counter,AL69&lt;='Box-B_Counter,OthersData'!OUF_L_Counter)),AL69,#N/A))</f>
        <v>#N/A</v>
      </c>
      <c r="AN69">
        <v>28</v>
      </c>
      <c r="AO69" t="e">
        <f ca="1">IF(AL69="*",#N/A,IF(OR(AL69&lt;'Box-B_Counter,OthersData'!OLF_L_Counter,AL69&gt;'Box-B_Counter,OthersData'!OUF_L_Counter),AL69,#N/A))</f>
        <v>#N/A</v>
      </c>
      <c r="AP69">
        <v>28</v>
      </c>
      <c r="AQ69">
        <f ca="1">Data!$E53</f>
        <v>3.3422538914064046</v>
      </c>
      <c r="AR69" t="e">
        <f ca="1">IF(AQ69="*",#N/A,IF(OR(AND(AQ69&lt;'Box-B_Counter,OthersData'!ILF_L_DriveThru,AQ69&gt;='Box-B_Counter,OthersData'!OLF_L_DriveThru),AND(AQ69&gt;'Box-B_Counter,OthersData'!IUF_L_DriveThru,AQ69&lt;='Box-B_Counter,OthersData'!OUF_L_DriveThru)),AQ69,#N/A))</f>
        <v>#N/A</v>
      </c>
      <c r="AS69">
        <v>38</v>
      </c>
      <c r="AT69" t="e">
        <f ca="1">IF(AQ69="*",#N/A,IF(OR(AQ69&lt;'Box-B_Counter,OthersData'!OLF_L_DriveThru,AQ69&gt;'Box-B_Counter,OthersData'!OUF_L_DriveThru),AQ69,#N/A))</f>
        <v>#N/A</v>
      </c>
      <c r="AU69">
        <v>38</v>
      </c>
    </row>
    <row r="70" spans="28:47">
      <c r="AB70">
        <f ca="1">Data!$B54</f>
        <v>1.3795072769523218</v>
      </c>
      <c r="AC70" t="e">
        <f ca="1">IF(AB70="*",#N/A,IF(OR(AND(AB70&lt;'Box-B_Counter,OthersData'!ILF_B_Counter,AB70&gt;='Box-B_Counter,OthersData'!OLF_B_Counter),AND(AB70&gt;'Box-B_Counter,OthersData'!IUF_B_Counter,AB70&lt;='Box-B_Counter,OthersData'!OUF_B_Counter)),AB70,#N/A))</f>
        <v>#N/A</v>
      </c>
      <c r="AD70">
        <v>8</v>
      </c>
      <c r="AE70" t="e">
        <f ca="1">IF(AB70="*",#N/A,IF(OR(AB70&lt;'Box-B_Counter,OthersData'!OLF_B_Counter,AB70&gt;'Box-B_Counter,OthersData'!OUF_B_Counter),AB70,#N/A))</f>
        <v>#N/A</v>
      </c>
      <c r="AF70">
        <v>8</v>
      </c>
      <c r="AG70">
        <f ca="1">Data!$C54</f>
        <v>2.374136579310882</v>
      </c>
      <c r="AH70" t="e">
        <f ca="1">IF(AG70="*",#N/A,IF(OR(AND(AG70&lt;'Box-B_Counter,OthersData'!ILF_B_DriveThru,AG70&gt;='Box-B_Counter,OthersData'!OLF_B_DriveThru),AND(AG70&gt;'Box-B_Counter,OthersData'!IUF_B_DriveThru,AG70&lt;='Box-B_Counter,OthersData'!OUF_B_DriveThru)),AG70,#N/A))</f>
        <v>#N/A</v>
      </c>
      <c r="AI70">
        <v>18</v>
      </c>
      <c r="AJ70" t="e">
        <f ca="1">IF(AG70="*",#N/A,IF(OR(AG70&lt;'Box-B_Counter,OthersData'!OLF_B_DriveThru,AG70&gt;'Box-B_Counter,OthersData'!OUF_B_DriveThru),AG70,#N/A))</f>
        <v>#N/A</v>
      </c>
      <c r="AK70">
        <v>18</v>
      </c>
      <c r="AL70">
        <f ca="1">Data!$D54</f>
        <v>2.9756844822825821</v>
      </c>
      <c r="AM70" t="e">
        <f ca="1">IF(AL70="*",#N/A,IF(OR(AND(AL70&lt;'Box-B_Counter,OthersData'!ILF_L_Counter,AL70&gt;='Box-B_Counter,OthersData'!OLF_L_Counter),AND(AL70&gt;'Box-B_Counter,OthersData'!IUF_L_Counter,AL70&lt;='Box-B_Counter,OthersData'!OUF_L_Counter)),AL70,#N/A))</f>
        <v>#N/A</v>
      </c>
      <c r="AN70">
        <v>28</v>
      </c>
      <c r="AO70" t="e">
        <f ca="1">IF(AL70="*",#N/A,IF(OR(AL70&lt;'Box-B_Counter,OthersData'!OLF_L_Counter,AL70&gt;'Box-B_Counter,OthersData'!OUF_L_Counter),AL70,#N/A))</f>
        <v>#N/A</v>
      </c>
      <c r="AP70">
        <v>28</v>
      </c>
      <c r="AQ70">
        <f ca="1">Data!$E54</f>
        <v>3.3422538914064046</v>
      </c>
      <c r="AR70" t="e">
        <f ca="1">IF(AQ70="*",#N/A,IF(OR(AND(AQ70&lt;'Box-B_Counter,OthersData'!ILF_L_DriveThru,AQ70&gt;='Box-B_Counter,OthersData'!OLF_L_DriveThru),AND(AQ70&gt;'Box-B_Counter,OthersData'!IUF_L_DriveThru,AQ70&lt;='Box-B_Counter,OthersData'!OUF_L_DriveThru)),AQ70,#N/A))</f>
        <v>#N/A</v>
      </c>
      <c r="AS70">
        <v>38</v>
      </c>
      <c r="AT70" t="e">
        <f ca="1">IF(AQ70="*",#N/A,IF(OR(AQ70&lt;'Box-B_Counter,OthersData'!OLF_L_DriveThru,AQ70&gt;'Box-B_Counter,OthersData'!OUF_L_DriveThru),AQ70,#N/A))</f>
        <v>#N/A</v>
      </c>
      <c r="AU70">
        <v>38</v>
      </c>
    </row>
    <row r="71" spans="28:47">
      <c r="AB71">
        <f ca="1">Data!$B55</f>
        <v>1.3795072769523218</v>
      </c>
      <c r="AC71" t="e">
        <f ca="1">IF(AB71="*",#N/A,IF(OR(AND(AB71&lt;'Box-B_Counter,OthersData'!ILF_B_Counter,AB71&gt;='Box-B_Counter,OthersData'!OLF_B_Counter),AND(AB71&gt;'Box-B_Counter,OthersData'!IUF_B_Counter,AB71&lt;='Box-B_Counter,OthersData'!OUF_B_Counter)),AB71,#N/A))</f>
        <v>#N/A</v>
      </c>
      <c r="AD71">
        <v>8</v>
      </c>
      <c r="AE71" t="e">
        <f ca="1">IF(AB71="*",#N/A,IF(OR(AB71&lt;'Box-B_Counter,OthersData'!OLF_B_Counter,AB71&gt;'Box-B_Counter,OthersData'!OUF_B_Counter),AB71,#N/A))</f>
        <v>#N/A</v>
      </c>
      <c r="AF71">
        <v>8</v>
      </c>
      <c r="AG71">
        <f ca="1">Data!$C55</f>
        <v>2.374136579310882</v>
      </c>
      <c r="AH71" t="e">
        <f ca="1">IF(AG71="*",#N/A,IF(OR(AND(AG71&lt;'Box-B_Counter,OthersData'!ILF_B_DriveThru,AG71&gt;='Box-B_Counter,OthersData'!OLF_B_DriveThru),AND(AG71&gt;'Box-B_Counter,OthersData'!IUF_B_DriveThru,AG71&lt;='Box-B_Counter,OthersData'!OUF_B_DriveThru)),AG71,#N/A))</f>
        <v>#N/A</v>
      </c>
      <c r="AI71">
        <v>18</v>
      </c>
      <c r="AJ71" t="e">
        <f ca="1">IF(AG71="*",#N/A,IF(OR(AG71&lt;'Box-B_Counter,OthersData'!OLF_B_DriveThru,AG71&gt;'Box-B_Counter,OthersData'!OUF_B_DriveThru),AG71,#N/A))</f>
        <v>#N/A</v>
      </c>
      <c r="AK71">
        <v>18</v>
      </c>
      <c r="AL71">
        <f ca="1">Data!$D55</f>
        <v>2.9756844822825821</v>
      </c>
      <c r="AM71" t="e">
        <f ca="1">IF(AL71="*",#N/A,IF(OR(AND(AL71&lt;'Box-B_Counter,OthersData'!ILF_L_Counter,AL71&gt;='Box-B_Counter,OthersData'!OLF_L_Counter),AND(AL71&gt;'Box-B_Counter,OthersData'!IUF_L_Counter,AL71&lt;='Box-B_Counter,OthersData'!OUF_L_Counter)),AL71,#N/A))</f>
        <v>#N/A</v>
      </c>
      <c r="AN71">
        <v>28</v>
      </c>
      <c r="AO71" t="e">
        <f ca="1">IF(AL71="*",#N/A,IF(OR(AL71&lt;'Box-B_Counter,OthersData'!OLF_L_Counter,AL71&gt;'Box-B_Counter,OthersData'!OUF_L_Counter),AL71,#N/A))</f>
        <v>#N/A</v>
      </c>
      <c r="AP71">
        <v>28</v>
      </c>
      <c r="AQ71">
        <f ca="1">Data!$E55</f>
        <v>3.3422538914064046</v>
      </c>
      <c r="AR71" t="e">
        <f ca="1">IF(AQ71="*",#N/A,IF(OR(AND(AQ71&lt;'Box-B_Counter,OthersData'!ILF_L_DriveThru,AQ71&gt;='Box-B_Counter,OthersData'!OLF_L_DriveThru),AND(AQ71&gt;'Box-B_Counter,OthersData'!IUF_L_DriveThru,AQ71&lt;='Box-B_Counter,OthersData'!OUF_L_DriveThru)),AQ71,#N/A))</f>
        <v>#N/A</v>
      </c>
      <c r="AS71">
        <v>38</v>
      </c>
      <c r="AT71" t="e">
        <f ca="1">IF(AQ71="*",#N/A,IF(OR(AQ71&lt;'Box-B_Counter,OthersData'!OLF_L_DriveThru,AQ71&gt;'Box-B_Counter,OthersData'!OUF_L_DriveThru),AQ71,#N/A))</f>
        <v>#N/A</v>
      </c>
      <c r="AU71">
        <v>38</v>
      </c>
    </row>
    <row r="72" spans="28:47">
      <c r="AB72">
        <f ca="1">Data!$B56</f>
        <v>1.3795072769523218</v>
      </c>
      <c r="AC72" t="e">
        <f ca="1">IF(AB72="*",#N/A,IF(OR(AND(AB72&lt;'Box-B_Counter,OthersData'!ILF_B_Counter,AB72&gt;='Box-B_Counter,OthersData'!OLF_B_Counter),AND(AB72&gt;'Box-B_Counter,OthersData'!IUF_B_Counter,AB72&lt;='Box-B_Counter,OthersData'!OUF_B_Counter)),AB72,#N/A))</f>
        <v>#N/A</v>
      </c>
      <c r="AD72">
        <v>8</v>
      </c>
      <c r="AE72" t="e">
        <f ca="1">IF(AB72="*",#N/A,IF(OR(AB72&lt;'Box-B_Counter,OthersData'!OLF_B_Counter,AB72&gt;'Box-B_Counter,OthersData'!OUF_B_Counter),AB72,#N/A))</f>
        <v>#N/A</v>
      </c>
      <c r="AF72">
        <v>8</v>
      </c>
      <c r="AG72">
        <f ca="1">Data!$C56</f>
        <v>2.374136579310882</v>
      </c>
      <c r="AH72" t="e">
        <f ca="1">IF(AG72="*",#N/A,IF(OR(AND(AG72&lt;'Box-B_Counter,OthersData'!ILF_B_DriveThru,AG72&gt;='Box-B_Counter,OthersData'!OLF_B_DriveThru),AND(AG72&gt;'Box-B_Counter,OthersData'!IUF_B_DriveThru,AG72&lt;='Box-B_Counter,OthersData'!OUF_B_DriveThru)),AG72,#N/A))</f>
        <v>#N/A</v>
      </c>
      <c r="AI72">
        <v>18</v>
      </c>
      <c r="AJ72" t="e">
        <f ca="1">IF(AG72="*",#N/A,IF(OR(AG72&lt;'Box-B_Counter,OthersData'!OLF_B_DriveThru,AG72&gt;'Box-B_Counter,OthersData'!OUF_B_DriveThru),AG72,#N/A))</f>
        <v>#N/A</v>
      </c>
      <c r="AK72">
        <v>18</v>
      </c>
      <c r="AL72">
        <f ca="1">Data!$D56</f>
        <v>2.9756844822825821</v>
      </c>
      <c r="AM72" t="e">
        <f ca="1">IF(AL72="*",#N/A,IF(OR(AND(AL72&lt;'Box-B_Counter,OthersData'!ILF_L_Counter,AL72&gt;='Box-B_Counter,OthersData'!OLF_L_Counter),AND(AL72&gt;'Box-B_Counter,OthersData'!IUF_L_Counter,AL72&lt;='Box-B_Counter,OthersData'!OUF_L_Counter)),AL72,#N/A))</f>
        <v>#N/A</v>
      </c>
      <c r="AN72">
        <v>28</v>
      </c>
      <c r="AO72" t="e">
        <f ca="1">IF(AL72="*",#N/A,IF(OR(AL72&lt;'Box-B_Counter,OthersData'!OLF_L_Counter,AL72&gt;'Box-B_Counter,OthersData'!OUF_L_Counter),AL72,#N/A))</f>
        <v>#N/A</v>
      </c>
      <c r="AP72">
        <v>28</v>
      </c>
      <c r="AQ72">
        <f ca="1">Data!$E56</f>
        <v>3.3422538914064046</v>
      </c>
      <c r="AR72" t="e">
        <f ca="1">IF(AQ72="*",#N/A,IF(OR(AND(AQ72&lt;'Box-B_Counter,OthersData'!ILF_L_DriveThru,AQ72&gt;='Box-B_Counter,OthersData'!OLF_L_DriveThru),AND(AQ72&gt;'Box-B_Counter,OthersData'!IUF_L_DriveThru,AQ72&lt;='Box-B_Counter,OthersData'!OUF_L_DriveThru)),AQ72,#N/A))</f>
        <v>#N/A</v>
      </c>
      <c r="AS72">
        <v>38</v>
      </c>
      <c r="AT72" t="e">
        <f ca="1">IF(AQ72="*",#N/A,IF(OR(AQ72&lt;'Box-B_Counter,OthersData'!OLF_L_DriveThru,AQ72&gt;'Box-B_Counter,OthersData'!OUF_L_DriveThru),AQ72,#N/A))</f>
        <v>#N/A</v>
      </c>
      <c r="AU72">
        <v>38</v>
      </c>
    </row>
    <row r="73" spans="28:47">
      <c r="AB73">
        <f ca="1">Data!$B57</f>
        <v>1.3795072769523218</v>
      </c>
      <c r="AC73" t="e">
        <f ca="1">IF(AB73="*",#N/A,IF(OR(AND(AB73&lt;'Box-B_Counter,OthersData'!ILF_B_Counter,AB73&gt;='Box-B_Counter,OthersData'!OLF_B_Counter),AND(AB73&gt;'Box-B_Counter,OthersData'!IUF_B_Counter,AB73&lt;='Box-B_Counter,OthersData'!OUF_B_Counter)),AB73,#N/A))</f>
        <v>#N/A</v>
      </c>
      <c r="AD73">
        <v>8</v>
      </c>
      <c r="AE73" t="e">
        <f ca="1">IF(AB73="*",#N/A,IF(OR(AB73&lt;'Box-B_Counter,OthersData'!OLF_B_Counter,AB73&gt;'Box-B_Counter,OthersData'!OUF_B_Counter),AB73,#N/A))</f>
        <v>#N/A</v>
      </c>
      <c r="AF73">
        <v>8</v>
      </c>
      <c r="AG73">
        <f ca="1">Data!$C57</f>
        <v>2.374136579310882</v>
      </c>
      <c r="AH73" t="e">
        <f ca="1">IF(AG73="*",#N/A,IF(OR(AND(AG73&lt;'Box-B_Counter,OthersData'!ILF_B_DriveThru,AG73&gt;='Box-B_Counter,OthersData'!OLF_B_DriveThru),AND(AG73&gt;'Box-B_Counter,OthersData'!IUF_B_DriveThru,AG73&lt;='Box-B_Counter,OthersData'!OUF_B_DriveThru)),AG73,#N/A))</f>
        <v>#N/A</v>
      </c>
      <c r="AI73">
        <v>18</v>
      </c>
      <c r="AJ73" t="e">
        <f ca="1">IF(AG73="*",#N/A,IF(OR(AG73&lt;'Box-B_Counter,OthersData'!OLF_B_DriveThru,AG73&gt;'Box-B_Counter,OthersData'!OUF_B_DriveThru),AG73,#N/A))</f>
        <v>#N/A</v>
      </c>
      <c r="AK73">
        <v>18</v>
      </c>
      <c r="AL73">
        <f ca="1">Data!$D57</f>
        <v>2.9756844822825821</v>
      </c>
      <c r="AM73" t="e">
        <f ca="1">IF(AL73="*",#N/A,IF(OR(AND(AL73&lt;'Box-B_Counter,OthersData'!ILF_L_Counter,AL73&gt;='Box-B_Counter,OthersData'!OLF_L_Counter),AND(AL73&gt;'Box-B_Counter,OthersData'!IUF_L_Counter,AL73&lt;='Box-B_Counter,OthersData'!OUF_L_Counter)),AL73,#N/A))</f>
        <v>#N/A</v>
      </c>
      <c r="AN73">
        <v>28</v>
      </c>
      <c r="AO73" t="e">
        <f ca="1">IF(AL73="*",#N/A,IF(OR(AL73&lt;'Box-B_Counter,OthersData'!OLF_L_Counter,AL73&gt;'Box-B_Counter,OthersData'!OUF_L_Counter),AL73,#N/A))</f>
        <v>#N/A</v>
      </c>
      <c r="AP73">
        <v>28</v>
      </c>
      <c r="AQ73">
        <f ca="1">Data!$E57</f>
        <v>3.3422538914064046</v>
      </c>
      <c r="AR73" t="e">
        <f ca="1">IF(AQ73="*",#N/A,IF(OR(AND(AQ73&lt;'Box-B_Counter,OthersData'!ILF_L_DriveThru,AQ73&gt;='Box-B_Counter,OthersData'!OLF_L_DriveThru),AND(AQ73&gt;'Box-B_Counter,OthersData'!IUF_L_DriveThru,AQ73&lt;='Box-B_Counter,OthersData'!OUF_L_DriveThru)),AQ73,#N/A))</f>
        <v>#N/A</v>
      </c>
      <c r="AS73">
        <v>38</v>
      </c>
      <c r="AT73" t="e">
        <f ca="1">IF(AQ73="*",#N/A,IF(OR(AQ73&lt;'Box-B_Counter,OthersData'!OLF_L_DriveThru,AQ73&gt;'Box-B_Counter,OthersData'!OUF_L_DriveThru),AQ73,#N/A))</f>
        <v>#N/A</v>
      </c>
      <c r="AU73">
        <v>38</v>
      </c>
    </row>
    <row r="74" spans="28:47">
      <c r="AB74">
        <f ca="1">Data!$B58</f>
        <v>1.3795072769523218</v>
      </c>
      <c r="AC74" t="e">
        <f ca="1">IF(AB74="*",#N/A,IF(OR(AND(AB74&lt;'Box-B_Counter,OthersData'!ILF_B_Counter,AB74&gt;='Box-B_Counter,OthersData'!OLF_B_Counter),AND(AB74&gt;'Box-B_Counter,OthersData'!IUF_B_Counter,AB74&lt;='Box-B_Counter,OthersData'!OUF_B_Counter)),AB74,#N/A))</f>
        <v>#N/A</v>
      </c>
      <c r="AD74">
        <v>8</v>
      </c>
      <c r="AE74" t="e">
        <f ca="1">IF(AB74="*",#N/A,IF(OR(AB74&lt;'Box-B_Counter,OthersData'!OLF_B_Counter,AB74&gt;'Box-B_Counter,OthersData'!OUF_B_Counter),AB74,#N/A))</f>
        <v>#N/A</v>
      </c>
      <c r="AF74">
        <v>8</v>
      </c>
      <c r="AG74">
        <f ca="1">Data!$C58</f>
        <v>2.374136579310882</v>
      </c>
      <c r="AH74" t="e">
        <f ca="1">IF(AG74="*",#N/A,IF(OR(AND(AG74&lt;'Box-B_Counter,OthersData'!ILF_B_DriveThru,AG74&gt;='Box-B_Counter,OthersData'!OLF_B_DriveThru),AND(AG74&gt;'Box-B_Counter,OthersData'!IUF_B_DriveThru,AG74&lt;='Box-B_Counter,OthersData'!OUF_B_DriveThru)),AG74,#N/A))</f>
        <v>#N/A</v>
      </c>
      <c r="AI74">
        <v>18</v>
      </c>
      <c r="AJ74" t="e">
        <f ca="1">IF(AG74="*",#N/A,IF(OR(AG74&lt;'Box-B_Counter,OthersData'!OLF_B_DriveThru,AG74&gt;'Box-B_Counter,OthersData'!OUF_B_DriveThru),AG74,#N/A))</f>
        <v>#N/A</v>
      </c>
      <c r="AK74">
        <v>18</v>
      </c>
      <c r="AL74">
        <f ca="1">Data!$D58</f>
        <v>2.9756844822825821</v>
      </c>
      <c r="AM74" t="e">
        <f ca="1">IF(AL74="*",#N/A,IF(OR(AND(AL74&lt;'Box-B_Counter,OthersData'!ILF_L_Counter,AL74&gt;='Box-B_Counter,OthersData'!OLF_L_Counter),AND(AL74&gt;'Box-B_Counter,OthersData'!IUF_L_Counter,AL74&lt;='Box-B_Counter,OthersData'!OUF_L_Counter)),AL74,#N/A))</f>
        <v>#N/A</v>
      </c>
      <c r="AN74">
        <v>28</v>
      </c>
      <c r="AO74" t="e">
        <f ca="1">IF(AL74="*",#N/A,IF(OR(AL74&lt;'Box-B_Counter,OthersData'!OLF_L_Counter,AL74&gt;'Box-B_Counter,OthersData'!OUF_L_Counter),AL74,#N/A))</f>
        <v>#N/A</v>
      </c>
      <c r="AP74">
        <v>28</v>
      </c>
      <c r="AQ74">
        <f ca="1">Data!$E58</f>
        <v>3.3422538914064046</v>
      </c>
      <c r="AR74" t="e">
        <f ca="1">IF(AQ74="*",#N/A,IF(OR(AND(AQ74&lt;'Box-B_Counter,OthersData'!ILF_L_DriveThru,AQ74&gt;='Box-B_Counter,OthersData'!OLF_L_DriveThru),AND(AQ74&gt;'Box-B_Counter,OthersData'!IUF_L_DriveThru,AQ74&lt;='Box-B_Counter,OthersData'!OUF_L_DriveThru)),AQ74,#N/A))</f>
        <v>#N/A</v>
      </c>
      <c r="AS74">
        <v>38</v>
      </c>
      <c r="AT74" t="e">
        <f ca="1">IF(AQ74="*",#N/A,IF(OR(AQ74&lt;'Box-B_Counter,OthersData'!OLF_L_DriveThru,AQ74&gt;'Box-B_Counter,OthersData'!OUF_L_DriveThru),AQ74,#N/A))</f>
        <v>#N/A</v>
      </c>
      <c r="AU74">
        <v>38</v>
      </c>
    </row>
    <row r="75" spans="28:47">
      <c r="AB75">
        <f ca="1">Data!$B59</f>
        <v>1.3795072769523218</v>
      </c>
      <c r="AC75" t="e">
        <f ca="1">IF(AB75="*",#N/A,IF(OR(AND(AB75&lt;'Box-B_Counter,OthersData'!ILF_B_Counter,AB75&gt;='Box-B_Counter,OthersData'!OLF_B_Counter),AND(AB75&gt;'Box-B_Counter,OthersData'!IUF_B_Counter,AB75&lt;='Box-B_Counter,OthersData'!OUF_B_Counter)),AB75,#N/A))</f>
        <v>#N/A</v>
      </c>
      <c r="AD75">
        <v>8</v>
      </c>
      <c r="AE75" t="e">
        <f ca="1">IF(AB75="*",#N/A,IF(OR(AB75&lt;'Box-B_Counter,OthersData'!OLF_B_Counter,AB75&gt;'Box-B_Counter,OthersData'!OUF_B_Counter),AB75,#N/A))</f>
        <v>#N/A</v>
      </c>
      <c r="AF75">
        <v>8</v>
      </c>
      <c r="AG75">
        <f ca="1">Data!$C59</f>
        <v>2.374136579310882</v>
      </c>
      <c r="AH75" t="e">
        <f ca="1">IF(AG75="*",#N/A,IF(OR(AND(AG75&lt;'Box-B_Counter,OthersData'!ILF_B_DriveThru,AG75&gt;='Box-B_Counter,OthersData'!OLF_B_DriveThru),AND(AG75&gt;'Box-B_Counter,OthersData'!IUF_B_DriveThru,AG75&lt;='Box-B_Counter,OthersData'!OUF_B_DriveThru)),AG75,#N/A))</f>
        <v>#N/A</v>
      </c>
      <c r="AI75">
        <v>18</v>
      </c>
      <c r="AJ75" t="e">
        <f ca="1">IF(AG75="*",#N/A,IF(OR(AG75&lt;'Box-B_Counter,OthersData'!OLF_B_DriveThru,AG75&gt;'Box-B_Counter,OthersData'!OUF_B_DriveThru),AG75,#N/A))</f>
        <v>#N/A</v>
      </c>
      <c r="AK75">
        <v>18</v>
      </c>
      <c r="AL75">
        <f ca="1">Data!$D59</f>
        <v>2.9756844822825821</v>
      </c>
      <c r="AM75" t="e">
        <f ca="1">IF(AL75="*",#N/A,IF(OR(AND(AL75&lt;'Box-B_Counter,OthersData'!ILF_L_Counter,AL75&gt;='Box-B_Counter,OthersData'!OLF_L_Counter),AND(AL75&gt;'Box-B_Counter,OthersData'!IUF_L_Counter,AL75&lt;='Box-B_Counter,OthersData'!OUF_L_Counter)),AL75,#N/A))</f>
        <v>#N/A</v>
      </c>
      <c r="AN75">
        <v>28</v>
      </c>
      <c r="AO75" t="e">
        <f ca="1">IF(AL75="*",#N/A,IF(OR(AL75&lt;'Box-B_Counter,OthersData'!OLF_L_Counter,AL75&gt;'Box-B_Counter,OthersData'!OUF_L_Counter),AL75,#N/A))</f>
        <v>#N/A</v>
      </c>
      <c r="AP75">
        <v>28</v>
      </c>
      <c r="AQ75">
        <f ca="1">Data!$E59</f>
        <v>3.3422538914064046</v>
      </c>
      <c r="AR75" t="e">
        <f ca="1">IF(AQ75="*",#N/A,IF(OR(AND(AQ75&lt;'Box-B_Counter,OthersData'!ILF_L_DriveThru,AQ75&gt;='Box-B_Counter,OthersData'!OLF_L_DriveThru),AND(AQ75&gt;'Box-B_Counter,OthersData'!IUF_L_DriveThru,AQ75&lt;='Box-B_Counter,OthersData'!OUF_L_DriveThru)),AQ75,#N/A))</f>
        <v>#N/A</v>
      </c>
      <c r="AS75">
        <v>38</v>
      </c>
      <c r="AT75" t="e">
        <f ca="1">IF(AQ75="*",#N/A,IF(OR(AQ75&lt;'Box-B_Counter,OthersData'!OLF_L_DriveThru,AQ75&gt;'Box-B_Counter,OthersData'!OUF_L_DriveThru),AQ75,#N/A))</f>
        <v>#N/A</v>
      </c>
      <c r="AU75">
        <v>38</v>
      </c>
    </row>
    <row r="76" spans="28:47">
      <c r="AB76">
        <f ca="1">Data!$B60</f>
        <v>1.3795072769523218</v>
      </c>
      <c r="AC76" t="e">
        <f ca="1">IF(AB76="*",#N/A,IF(OR(AND(AB76&lt;'Box-B_Counter,OthersData'!ILF_B_Counter,AB76&gt;='Box-B_Counter,OthersData'!OLF_B_Counter),AND(AB76&gt;'Box-B_Counter,OthersData'!IUF_B_Counter,AB76&lt;='Box-B_Counter,OthersData'!OUF_B_Counter)),AB76,#N/A))</f>
        <v>#N/A</v>
      </c>
      <c r="AD76">
        <v>8</v>
      </c>
      <c r="AE76" t="e">
        <f ca="1">IF(AB76="*",#N/A,IF(OR(AB76&lt;'Box-B_Counter,OthersData'!OLF_B_Counter,AB76&gt;'Box-B_Counter,OthersData'!OUF_B_Counter),AB76,#N/A))</f>
        <v>#N/A</v>
      </c>
      <c r="AF76">
        <v>8</v>
      </c>
      <c r="AG76">
        <f ca="1">Data!$C60</f>
        <v>2.374136579310882</v>
      </c>
      <c r="AH76" t="e">
        <f ca="1">IF(AG76="*",#N/A,IF(OR(AND(AG76&lt;'Box-B_Counter,OthersData'!ILF_B_DriveThru,AG76&gt;='Box-B_Counter,OthersData'!OLF_B_DriveThru),AND(AG76&gt;'Box-B_Counter,OthersData'!IUF_B_DriveThru,AG76&lt;='Box-B_Counter,OthersData'!OUF_B_DriveThru)),AG76,#N/A))</f>
        <v>#N/A</v>
      </c>
      <c r="AI76">
        <v>18</v>
      </c>
      <c r="AJ76" t="e">
        <f ca="1">IF(AG76="*",#N/A,IF(OR(AG76&lt;'Box-B_Counter,OthersData'!OLF_B_DriveThru,AG76&gt;'Box-B_Counter,OthersData'!OUF_B_DriveThru),AG76,#N/A))</f>
        <v>#N/A</v>
      </c>
      <c r="AK76">
        <v>18</v>
      </c>
      <c r="AL76">
        <f ca="1">Data!$D60</f>
        <v>2.9756844822825821</v>
      </c>
      <c r="AM76" t="e">
        <f ca="1">IF(AL76="*",#N/A,IF(OR(AND(AL76&lt;'Box-B_Counter,OthersData'!ILF_L_Counter,AL76&gt;='Box-B_Counter,OthersData'!OLF_L_Counter),AND(AL76&gt;'Box-B_Counter,OthersData'!IUF_L_Counter,AL76&lt;='Box-B_Counter,OthersData'!OUF_L_Counter)),AL76,#N/A))</f>
        <v>#N/A</v>
      </c>
      <c r="AN76">
        <v>28</v>
      </c>
      <c r="AO76" t="e">
        <f ca="1">IF(AL76="*",#N/A,IF(OR(AL76&lt;'Box-B_Counter,OthersData'!OLF_L_Counter,AL76&gt;'Box-B_Counter,OthersData'!OUF_L_Counter),AL76,#N/A))</f>
        <v>#N/A</v>
      </c>
      <c r="AP76">
        <v>28</v>
      </c>
      <c r="AQ76">
        <f ca="1">Data!$E60</f>
        <v>3.3422538914064046</v>
      </c>
      <c r="AR76" t="e">
        <f ca="1">IF(AQ76="*",#N/A,IF(OR(AND(AQ76&lt;'Box-B_Counter,OthersData'!ILF_L_DriveThru,AQ76&gt;='Box-B_Counter,OthersData'!OLF_L_DriveThru),AND(AQ76&gt;'Box-B_Counter,OthersData'!IUF_L_DriveThru,AQ76&lt;='Box-B_Counter,OthersData'!OUF_L_DriveThru)),AQ76,#N/A))</f>
        <v>#N/A</v>
      </c>
      <c r="AS76">
        <v>38</v>
      </c>
      <c r="AT76" t="e">
        <f ca="1">IF(AQ76="*",#N/A,IF(OR(AQ76&lt;'Box-B_Counter,OthersData'!OLF_L_DriveThru,AQ76&gt;'Box-B_Counter,OthersData'!OUF_L_DriveThru),AQ76,#N/A))</f>
        <v>#N/A</v>
      </c>
      <c r="AU76">
        <v>38</v>
      </c>
    </row>
    <row r="77" spans="28:47">
      <c r="AB77">
        <f ca="1">Data!$B61</f>
        <v>1.3795072769523218</v>
      </c>
      <c r="AC77" t="e">
        <f ca="1">IF(AB77="*",#N/A,IF(OR(AND(AB77&lt;'Box-B_Counter,OthersData'!ILF_B_Counter,AB77&gt;='Box-B_Counter,OthersData'!OLF_B_Counter),AND(AB77&gt;'Box-B_Counter,OthersData'!IUF_B_Counter,AB77&lt;='Box-B_Counter,OthersData'!OUF_B_Counter)),AB77,#N/A))</f>
        <v>#N/A</v>
      </c>
      <c r="AD77">
        <v>8</v>
      </c>
      <c r="AE77" t="e">
        <f ca="1">IF(AB77="*",#N/A,IF(OR(AB77&lt;'Box-B_Counter,OthersData'!OLF_B_Counter,AB77&gt;'Box-B_Counter,OthersData'!OUF_B_Counter),AB77,#N/A))</f>
        <v>#N/A</v>
      </c>
      <c r="AF77">
        <v>8</v>
      </c>
      <c r="AG77">
        <f ca="1">Data!$C61</f>
        <v>2.374136579310882</v>
      </c>
      <c r="AH77" t="e">
        <f ca="1">IF(AG77="*",#N/A,IF(OR(AND(AG77&lt;'Box-B_Counter,OthersData'!ILF_B_DriveThru,AG77&gt;='Box-B_Counter,OthersData'!OLF_B_DriveThru),AND(AG77&gt;'Box-B_Counter,OthersData'!IUF_B_DriveThru,AG77&lt;='Box-B_Counter,OthersData'!OUF_B_DriveThru)),AG77,#N/A))</f>
        <v>#N/A</v>
      </c>
      <c r="AI77">
        <v>18</v>
      </c>
      <c r="AJ77" t="e">
        <f ca="1">IF(AG77="*",#N/A,IF(OR(AG77&lt;'Box-B_Counter,OthersData'!OLF_B_DriveThru,AG77&gt;'Box-B_Counter,OthersData'!OUF_B_DriveThru),AG77,#N/A))</f>
        <v>#N/A</v>
      </c>
      <c r="AK77">
        <v>18</v>
      </c>
      <c r="AL77">
        <f ca="1">Data!$D61</f>
        <v>2.9756844822825821</v>
      </c>
      <c r="AM77" t="e">
        <f ca="1">IF(AL77="*",#N/A,IF(OR(AND(AL77&lt;'Box-B_Counter,OthersData'!ILF_L_Counter,AL77&gt;='Box-B_Counter,OthersData'!OLF_L_Counter),AND(AL77&gt;'Box-B_Counter,OthersData'!IUF_L_Counter,AL77&lt;='Box-B_Counter,OthersData'!OUF_L_Counter)),AL77,#N/A))</f>
        <v>#N/A</v>
      </c>
      <c r="AN77">
        <v>28</v>
      </c>
      <c r="AO77" t="e">
        <f ca="1">IF(AL77="*",#N/A,IF(OR(AL77&lt;'Box-B_Counter,OthersData'!OLF_L_Counter,AL77&gt;'Box-B_Counter,OthersData'!OUF_L_Counter),AL77,#N/A))</f>
        <v>#N/A</v>
      </c>
      <c r="AP77">
        <v>28</v>
      </c>
      <c r="AQ77">
        <f ca="1">Data!$E61</f>
        <v>3.3422538914064046</v>
      </c>
      <c r="AR77" t="e">
        <f ca="1">IF(AQ77="*",#N/A,IF(OR(AND(AQ77&lt;'Box-B_Counter,OthersData'!ILF_L_DriveThru,AQ77&gt;='Box-B_Counter,OthersData'!OLF_L_DriveThru),AND(AQ77&gt;'Box-B_Counter,OthersData'!IUF_L_DriveThru,AQ77&lt;='Box-B_Counter,OthersData'!OUF_L_DriveThru)),AQ77,#N/A))</f>
        <v>#N/A</v>
      </c>
      <c r="AS77">
        <v>38</v>
      </c>
      <c r="AT77" t="e">
        <f ca="1">IF(AQ77="*",#N/A,IF(OR(AQ77&lt;'Box-B_Counter,OthersData'!OLF_L_DriveThru,AQ77&gt;'Box-B_Counter,OthersData'!OUF_L_DriveThru),AQ77,#N/A))</f>
        <v>#N/A</v>
      </c>
      <c r="AU77">
        <v>38</v>
      </c>
    </row>
    <row r="78" spans="28:47">
      <c r="AB78">
        <f ca="1">Data!$B62</f>
        <v>1.3795072769523218</v>
      </c>
      <c r="AC78" t="e">
        <f ca="1">IF(AB78="*",#N/A,IF(OR(AND(AB78&lt;'Box-B_Counter,OthersData'!ILF_B_Counter,AB78&gt;='Box-B_Counter,OthersData'!OLF_B_Counter),AND(AB78&gt;'Box-B_Counter,OthersData'!IUF_B_Counter,AB78&lt;='Box-B_Counter,OthersData'!OUF_B_Counter)),AB78,#N/A))</f>
        <v>#N/A</v>
      </c>
      <c r="AD78">
        <v>8</v>
      </c>
      <c r="AE78" t="e">
        <f ca="1">IF(AB78="*",#N/A,IF(OR(AB78&lt;'Box-B_Counter,OthersData'!OLF_B_Counter,AB78&gt;'Box-B_Counter,OthersData'!OUF_B_Counter),AB78,#N/A))</f>
        <v>#N/A</v>
      </c>
      <c r="AF78">
        <v>8</v>
      </c>
      <c r="AG78">
        <f ca="1">Data!$C62</f>
        <v>2.374136579310882</v>
      </c>
      <c r="AH78" t="e">
        <f ca="1">IF(AG78="*",#N/A,IF(OR(AND(AG78&lt;'Box-B_Counter,OthersData'!ILF_B_DriveThru,AG78&gt;='Box-B_Counter,OthersData'!OLF_B_DriveThru),AND(AG78&gt;'Box-B_Counter,OthersData'!IUF_B_DriveThru,AG78&lt;='Box-B_Counter,OthersData'!OUF_B_DriveThru)),AG78,#N/A))</f>
        <v>#N/A</v>
      </c>
      <c r="AI78">
        <v>18</v>
      </c>
      <c r="AJ78" t="e">
        <f ca="1">IF(AG78="*",#N/A,IF(OR(AG78&lt;'Box-B_Counter,OthersData'!OLF_B_DriveThru,AG78&gt;'Box-B_Counter,OthersData'!OUF_B_DriveThru),AG78,#N/A))</f>
        <v>#N/A</v>
      </c>
      <c r="AK78">
        <v>18</v>
      </c>
      <c r="AL78">
        <f ca="1">Data!$D62</f>
        <v>2.9756844822825821</v>
      </c>
      <c r="AM78" t="e">
        <f ca="1">IF(AL78="*",#N/A,IF(OR(AND(AL78&lt;'Box-B_Counter,OthersData'!ILF_L_Counter,AL78&gt;='Box-B_Counter,OthersData'!OLF_L_Counter),AND(AL78&gt;'Box-B_Counter,OthersData'!IUF_L_Counter,AL78&lt;='Box-B_Counter,OthersData'!OUF_L_Counter)),AL78,#N/A))</f>
        <v>#N/A</v>
      </c>
      <c r="AN78">
        <v>28</v>
      </c>
      <c r="AO78" t="e">
        <f ca="1">IF(AL78="*",#N/A,IF(OR(AL78&lt;'Box-B_Counter,OthersData'!OLF_L_Counter,AL78&gt;'Box-B_Counter,OthersData'!OUF_L_Counter),AL78,#N/A))</f>
        <v>#N/A</v>
      </c>
      <c r="AP78">
        <v>28</v>
      </c>
      <c r="AQ78">
        <f ca="1">Data!$E62</f>
        <v>3.3422538914064046</v>
      </c>
      <c r="AR78" t="e">
        <f ca="1">IF(AQ78="*",#N/A,IF(OR(AND(AQ78&lt;'Box-B_Counter,OthersData'!ILF_L_DriveThru,AQ78&gt;='Box-B_Counter,OthersData'!OLF_L_DriveThru),AND(AQ78&gt;'Box-B_Counter,OthersData'!IUF_L_DriveThru,AQ78&lt;='Box-B_Counter,OthersData'!OUF_L_DriveThru)),AQ78,#N/A))</f>
        <v>#N/A</v>
      </c>
      <c r="AS78">
        <v>38</v>
      </c>
      <c r="AT78" t="e">
        <f ca="1">IF(AQ78="*",#N/A,IF(OR(AQ78&lt;'Box-B_Counter,OthersData'!OLF_L_DriveThru,AQ78&gt;'Box-B_Counter,OthersData'!OUF_L_DriveThru),AQ78,#N/A))</f>
        <v>#N/A</v>
      </c>
      <c r="AU78">
        <v>38</v>
      </c>
    </row>
    <row r="79" spans="28:47">
      <c r="AB79">
        <f ca="1">Data!$B63</f>
        <v>1.3795072769523218</v>
      </c>
      <c r="AC79" t="e">
        <f ca="1">IF(AB79="*",#N/A,IF(OR(AND(AB79&lt;'Box-B_Counter,OthersData'!ILF_B_Counter,AB79&gt;='Box-B_Counter,OthersData'!OLF_B_Counter),AND(AB79&gt;'Box-B_Counter,OthersData'!IUF_B_Counter,AB79&lt;='Box-B_Counter,OthersData'!OUF_B_Counter)),AB79,#N/A))</f>
        <v>#N/A</v>
      </c>
      <c r="AD79">
        <v>8</v>
      </c>
      <c r="AE79" t="e">
        <f ca="1">IF(AB79="*",#N/A,IF(OR(AB79&lt;'Box-B_Counter,OthersData'!OLF_B_Counter,AB79&gt;'Box-B_Counter,OthersData'!OUF_B_Counter),AB79,#N/A))</f>
        <v>#N/A</v>
      </c>
      <c r="AF79">
        <v>8</v>
      </c>
      <c r="AG79">
        <f ca="1">Data!$C63</f>
        <v>2.374136579310882</v>
      </c>
      <c r="AH79" t="e">
        <f ca="1">IF(AG79="*",#N/A,IF(OR(AND(AG79&lt;'Box-B_Counter,OthersData'!ILF_B_DriveThru,AG79&gt;='Box-B_Counter,OthersData'!OLF_B_DriveThru),AND(AG79&gt;'Box-B_Counter,OthersData'!IUF_B_DriveThru,AG79&lt;='Box-B_Counter,OthersData'!OUF_B_DriveThru)),AG79,#N/A))</f>
        <v>#N/A</v>
      </c>
      <c r="AI79">
        <v>18</v>
      </c>
      <c r="AJ79" t="e">
        <f ca="1">IF(AG79="*",#N/A,IF(OR(AG79&lt;'Box-B_Counter,OthersData'!OLF_B_DriveThru,AG79&gt;'Box-B_Counter,OthersData'!OUF_B_DriveThru),AG79,#N/A))</f>
        <v>#N/A</v>
      </c>
      <c r="AK79">
        <v>18</v>
      </c>
      <c r="AL79">
        <f ca="1">Data!$D63</f>
        <v>2.9756844822825821</v>
      </c>
      <c r="AM79" t="e">
        <f ca="1">IF(AL79="*",#N/A,IF(OR(AND(AL79&lt;'Box-B_Counter,OthersData'!ILF_L_Counter,AL79&gt;='Box-B_Counter,OthersData'!OLF_L_Counter),AND(AL79&gt;'Box-B_Counter,OthersData'!IUF_L_Counter,AL79&lt;='Box-B_Counter,OthersData'!OUF_L_Counter)),AL79,#N/A))</f>
        <v>#N/A</v>
      </c>
      <c r="AN79">
        <v>28</v>
      </c>
      <c r="AO79" t="e">
        <f ca="1">IF(AL79="*",#N/A,IF(OR(AL79&lt;'Box-B_Counter,OthersData'!OLF_L_Counter,AL79&gt;'Box-B_Counter,OthersData'!OUF_L_Counter),AL79,#N/A))</f>
        <v>#N/A</v>
      </c>
      <c r="AP79">
        <v>28</v>
      </c>
      <c r="AQ79">
        <f ca="1">Data!$E63</f>
        <v>3.3422538914064046</v>
      </c>
      <c r="AR79" t="e">
        <f ca="1">IF(AQ79="*",#N/A,IF(OR(AND(AQ79&lt;'Box-B_Counter,OthersData'!ILF_L_DriveThru,AQ79&gt;='Box-B_Counter,OthersData'!OLF_L_DriveThru),AND(AQ79&gt;'Box-B_Counter,OthersData'!IUF_L_DriveThru,AQ79&lt;='Box-B_Counter,OthersData'!OUF_L_DriveThru)),AQ79,#N/A))</f>
        <v>#N/A</v>
      </c>
      <c r="AS79">
        <v>38</v>
      </c>
      <c r="AT79" t="e">
        <f ca="1">IF(AQ79="*",#N/A,IF(OR(AQ79&lt;'Box-B_Counter,OthersData'!OLF_L_DriveThru,AQ79&gt;'Box-B_Counter,OthersData'!OUF_L_DriveThru),AQ79,#N/A))</f>
        <v>#N/A</v>
      </c>
      <c r="AU79">
        <v>38</v>
      </c>
    </row>
    <row r="80" spans="28:47">
      <c r="AB80">
        <f ca="1">Data!$B64</f>
        <v>1.3795072769523218</v>
      </c>
      <c r="AC80" t="e">
        <f ca="1">IF(AB80="*",#N/A,IF(OR(AND(AB80&lt;'Box-B_Counter,OthersData'!ILF_B_Counter,AB80&gt;='Box-B_Counter,OthersData'!OLF_B_Counter),AND(AB80&gt;'Box-B_Counter,OthersData'!IUF_B_Counter,AB80&lt;='Box-B_Counter,OthersData'!OUF_B_Counter)),AB80,#N/A))</f>
        <v>#N/A</v>
      </c>
      <c r="AD80">
        <v>8</v>
      </c>
      <c r="AE80" t="e">
        <f ca="1">IF(AB80="*",#N/A,IF(OR(AB80&lt;'Box-B_Counter,OthersData'!OLF_B_Counter,AB80&gt;'Box-B_Counter,OthersData'!OUF_B_Counter),AB80,#N/A))</f>
        <v>#N/A</v>
      </c>
      <c r="AF80">
        <v>8</v>
      </c>
      <c r="AG80">
        <f ca="1">Data!$C64</f>
        <v>2.374136579310882</v>
      </c>
      <c r="AH80" t="e">
        <f ca="1">IF(AG80="*",#N/A,IF(OR(AND(AG80&lt;'Box-B_Counter,OthersData'!ILF_B_DriveThru,AG80&gt;='Box-B_Counter,OthersData'!OLF_B_DriveThru),AND(AG80&gt;'Box-B_Counter,OthersData'!IUF_B_DriveThru,AG80&lt;='Box-B_Counter,OthersData'!OUF_B_DriveThru)),AG80,#N/A))</f>
        <v>#N/A</v>
      </c>
      <c r="AI80">
        <v>18</v>
      </c>
      <c r="AJ80" t="e">
        <f ca="1">IF(AG80="*",#N/A,IF(OR(AG80&lt;'Box-B_Counter,OthersData'!OLF_B_DriveThru,AG80&gt;'Box-B_Counter,OthersData'!OUF_B_DriveThru),AG80,#N/A))</f>
        <v>#N/A</v>
      </c>
      <c r="AK80">
        <v>18</v>
      </c>
      <c r="AL80">
        <f ca="1">Data!$D64</f>
        <v>2.9756844822825821</v>
      </c>
      <c r="AM80" t="e">
        <f ca="1">IF(AL80="*",#N/A,IF(OR(AND(AL80&lt;'Box-B_Counter,OthersData'!ILF_L_Counter,AL80&gt;='Box-B_Counter,OthersData'!OLF_L_Counter),AND(AL80&gt;'Box-B_Counter,OthersData'!IUF_L_Counter,AL80&lt;='Box-B_Counter,OthersData'!OUF_L_Counter)),AL80,#N/A))</f>
        <v>#N/A</v>
      </c>
      <c r="AN80">
        <v>28</v>
      </c>
      <c r="AO80" t="e">
        <f ca="1">IF(AL80="*",#N/A,IF(OR(AL80&lt;'Box-B_Counter,OthersData'!OLF_L_Counter,AL80&gt;'Box-B_Counter,OthersData'!OUF_L_Counter),AL80,#N/A))</f>
        <v>#N/A</v>
      </c>
      <c r="AP80">
        <v>28</v>
      </c>
      <c r="AQ80">
        <f ca="1">Data!$E64</f>
        <v>3.3422538914064046</v>
      </c>
      <c r="AR80" t="e">
        <f ca="1">IF(AQ80="*",#N/A,IF(OR(AND(AQ80&lt;'Box-B_Counter,OthersData'!ILF_L_DriveThru,AQ80&gt;='Box-B_Counter,OthersData'!OLF_L_DriveThru),AND(AQ80&gt;'Box-B_Counter,OthersData'!IUF_L_DriveThru,AQ80&lt;='Box-B_Counter,OthersData'!OUF_L_DriveThru)),AQ80,#N/A))</f>
        <v>#N/A</v>
      </c>
      <c r="AS80">
        <v>38</v>
      </c>
      <c r="AT80" t="e">
        <f ca="1">IF(AQ80="*",#N/A,IF(OR(AQ80&lt;'Box-B_Counter,OthersData'!OLF_L_DriveThru,AQ80&gt;'Box-B_Counter,OthersData'!OUF_L_DriveThru),AQ80,#N/A))</f>
        <v>#N/A</v>
      </c>
      <c r="AU80">
        <v>38</v>
      </c>
    </row>
    <row r="81" spans="28:47">
      <c r="AB81">
        <f ca="1">Data!$B65</f>
        <v>1.3795072769523218</v>
      </c>
      <c r="AC81" t="e">
        <f ca="1">IF(AB81="*",#N/A,IF(OR(AND(AB81&lt;'Box-B_Counter,OthersData'!ILF_B_Counter,AB81&gt;='Box-B_Counter,OthersData'!OLF_B_Counter),AND(AB81&gt;'Box-B_Counter,OthersData'!IUF_B_Counter,AB81&lt;='Box-B_Counter,OthersData'!OUF_B_Counter)),AB81,#N/A))</f>
        <v>#N/A</v>
      </c>
      <c r="AD81">
        <v>8</v>
      </c>
      <c r="AE81" t="e">
        <f ca="1">IF(AB81="*",#N/A,IF(OR(AB81&lt;'Box-B_Counter,OthersData'!OLF_B_Counter,AB81&gt;'Box-B_Counter,OthersData'!OUF_B_Counter),AB81,#N/A))</f>
        <v>#N/A</v>
      </c>
      <c r="AF81">
        <v>8</v>
      </c>
      <c r="AG81">
        <f ca="1">Data!$C65</f>
        <v>2.374136579310882</v>
      </c>
      <c r="AH81" t="e">
        <f ca="1">IF(AG81="*",#N/A,IF(OR(AND(AG81&lt;'Box-B_Counter,OthersData'!ILF_B_DriveThru,AG81&gt;='Box-B_Counter,OthersData'!OLF_B_DriveThru),AND(AG81&gt;'Box-B_Counter,OthersData'!IUF_B_DriveThru,AG81&lt;='Box-B_Counter,OthersData'!OUF_B_DriveThru)),AG81,#N/A))</f>
        <v>#N/A</v>
      </c>
      <c r="AI81">
        <v>18</v>
      </c>
      <c r="AJ81" t="e">
        <f ca="1">IF(AG81="*",#N/A,IF(OR(AG81&lt;'Box-B_Counter,OthersData'!OLF_B_DriveThru,AG81&gt;'Box-B_Counter,OthersData'!OUF_B_DriveThru),AG81,#N/A))</f>
        <v>#N/A</v>
      </c>
      <c r="AK81">
        <v>18</v>
      </c>
      <c r="AL81">
        <f ca="1">Data!$D65</f>
        <v>2.9756844822825821</v>
      </c>
      <c r="AM81" t="e">
        <f ca="1">IF(AL81="*",#N/A,IF(OR(AND(AL81&lt;'Box-B_Counter,OthersData'!ILF_L_Counter,AL81&gt;='Box-B_Counter,OthersData'!OLF_L_Counter),AND(AL81&gt;'Box-B_Counter,OthersData'!IUF_L_Counter,AL81&lt;='Box-B_Counter,OthersData'!OUF_L_Counter)),AL81,#N/A))</f>
        <v>#N/A</v>
      </c>
      <c r="AN81">
        <v>28</v>
      </c>
      <c r="AO81" t="e">
        <f ca="1">IF(AL81="*",#N/A,IF(OR(AL81&lt;'Box-B_Counter,OthersData'!OLF_L_Counter,AL81&gt;'Box-B_Counter,OthersData'!OUF_L_Counter),AL81,#N/A))</f>
        <v>#N/A</v>
      </c>
      <c r="AP81">
        <v>28</v>
      </c>
      <c r="AQ81">
        <f ca="1">Data!$E65</f>
        <v>3.3422538914064046</v>
      </c>
      <c r="AR81" t="e">
        <f ca="1">IF(AQ81="*",#N/A,IF(OR(AND(AQ81&lt;'Box-B_Counter,OthersData'!ILF_L_DriveThru,AQ81&gt;='Box-B_Counter,OthersData'!OLF_L_DriveThru),AND(AQ81&gt;'Box-B_Counter,OthersData'!IUF_L_DriveThru,AQ81&lt;='Box-B_Counter,OthersData'!OUF_L_DriveThru)),AQ81,#N/A))</f>
        <v>#N/A</v>
      </c>
      <c r="AS81">
        <v>38</v>
      </c>
      <c r="AT81" t="e">
        <f ca="1">IF(AQ81="*",#N/A,IF(OR(AQ81&lt;'Box-B_Counter,OthersData'!OLF_L_DriveThru,AQ81&gt;'Box-B_Counter,OthersData'!OUF_L_DriveThru),AQ81,#N/A))</f>
        <v>#N/A</v>
      </c>
      <c r="AU81">
        <v>38</v>
      </c>
    </row>
    <row r="82" spans="28:47">
      <c r="AB82">
        <f ca="1">Data!$B66</f>
        <v>1.3795072769523218</v>
      </c>
      <c r="AC82" t="e">
        <f ca="1">IF(AB82="*",#N/A,IF(OR(AND(AB82&lt;'Box-B_Counter,OthersData'!ILF_B_Counter,AB82&gt;='Box-B_Counter,OthersData'!OLF_B_Counter),AND(AB82&gt;'Box-B_Counter,OthersData'!IUF_B_Counter,AB82&lt;='Box-B_Counter,OthersData'!OUF_B_Counter)),AB82,#N/A))</f>
        <v>#N/A</v>
      </c>
      <c r="AD82">
        <v>8</v>
      </c>
      <c r="AE82" t="e">
        <f ca="1">IF(AB82="*",#N/A,IF(OR(AB82&lt;'Box-B_Counter,OthersData'!OLF_B_Counter,AB82&gt;'Box-B_Counter,OthersData'!OUF_B_Counter),AB82,#N/A))</f>
        <v>#N/A</v>
      </c>
      <c r="AF82">
        <v>8</v>
      </c>
      <c r="AG82">
        <f ca="1">Data!$C66</f>
        <v>2.374136579310882</v>
      </c>
      <c r="AH82" t="e">
        <f ca="1">IF(AG82="*",#N/A,IF(OR(AND(AG82&lt;'Box-B_Counter,OthersData'!ILF_B_DriveThru,AG82&gt;='Box-B_Counter,OthersData'!OLF_B_DriveThru),AND(AG82&gt;'Box-B_Counter,OthersData'!IUF_B_DriveThru,AG82&lt;='Box-B_Counter,OthersData'!OUF_B_DriveThru)),AG82,#N/A))</f>
        <v>#N/A</v>
      </c>
      <c r="AI82">
        <v>18</v>
      </c>
      <c r="AJ82" t="e">
        <f ca="1">IF(AG82="*",#N/A,IF(OR(AG82&lt;'Box-B_Counter,OthersData'!OLF_B_DriveThru,AG82&gt;'Box-B_Counter,OthersData'!OUF_B_DriveThru),AG82,#N/A))</f>
        <v>#N/A</v>
      </c>
      <c r="AK82">
        <v>18</v>
      </c>
      <c r="AL82">
        <f ca="1">Data!$D66</f>
        <v>2.9756844822825821</v>
      </c>
      <c r="AM82" t="e">
        <f ca="1">IF(AL82="*",#N/A,IF(OR(AND(AL82&lt;'Box-B_Counter,OthersData'!ILF_L_Counter,AL82&gt;='Box-B_Counter,OthersData'!OLF_L_Counter),AND(AL82&gt;'Box-B_Counter,OthersData'!IUF_L_Counter,AL82&lt;='Box-B_Counter,OthersData'!OUF_L_Counter)),AL82,#N/A))</f>
        <v>#N/A</v>
      </c>
      <c r="AN82">
        <v>28</v>
      </c>
      <c r="AO82" t="e">
        <f ca="1">IF(AL82="*",#N/A,IF(OR(AL82&lt;'Box-B_Counter,OthersData'!OLF_L_Counter,AL82&gt;'Box-B_Counter,OthersData'!OUF_L_Counter),AL82,#N/A))</f>
        <v>#N/A</v>
      </c>
      <c r="AP82">
        <v>28</v>
      </c>
      <c r="AQ82">
        <f ca="1">Data!$E66</f>
        <v>3.3422538914064046</v>
      </c>
      <c r="AR82" t="e">
        <f ca="1">IF(AQ82="*",#N/A,IF(OR(AND(AQ82&lt;'Box-B_Counter,OthersData'!ILF_L_DriveThru,AQ82&gt;='Box-B_Counter,OthersData'!OLF_L_DriveThru),AND(AQ82&gt;'Box-B_Counter,OthersData'!IUF_L_DriveThru,AQ82&lt;='Box-B_Counter,OthersData'!OUF_L_DriveThru)),AQ82,#N/A))</f>
        <v>#N/A</v>
      </c>
      <c r="AS82">
        <v>38</v>
      </c>
      <c r="AT82" t="e">
        <f ca="1">IF(AQ82="*",#N/A,IF(OR(AQ82&lt;'Box-B_Counter,OthersData'!OLF_L_DriveThru,AQ82&gt;'Box-B_Counter,OthersData'!OUF_L_DriveThru),AQ82,#N/A))</f>
        <v>#N/A</v>
      </c>
      <c r="AU82">
        <v>38</v>
      </c>
    </row>
    <row r="83" spans="28:47">
      <c r="AB83">
        <f ca="1">Data!$B67</f>
        <v>1.3795072769523218</v>
      </c>
      <c r="AC83" t="e">
        <f ca="1">IF(AB83="*",#N/A,IF(OR(AND(AB83&lt;'Box-B_Counter,OthersData'!ILF_B_Counter,AB83&gt;='Box-B_Counter,OthersData'!OLF_B_Counter),AND(AB83&gt;'Box-B_Counter,OthersData'!IUF_B_Counter,AB83&lt;='Box-B_Counter,OthersData'!OUF_B_Counter)),AB83,#N/A))</f>
        <v>#N/A</v>
      </c>
      <c r="AD83">
        <v>8</v>
      </c>
      <c r="AE83" t="e">
        <f ca="1">IF(AB83="*",#N/A,IF(OR(AB83&lt;'Box-B_Counter,OthersData'!OLF_B_Counter,AB83&gt;'Box-B_Counter,OthersData'!OUF_B_Counter),AB83,#N/A))</f>
        <v>#N/A</v>
      </c>
      <c r="AF83">
        <v>8</v>
      </c>
      <c r="AG83">
        <f ca="1">Data!$C67</f>
        <v>2.374136579310882</v>
      </c>
      <c r="AH83" t="e">
        <f ca="1">IF(AG83="*",#N/A,IF(OR(AND(AG83&lt;'Box-B_Counter,OthersData'!ILF_B_DriveThru,AG83&gt;='Box-B_Counter,OthersData'!OLF_B_DriveThru),AND(AG83&gt;'Box-B_Counter,OthersData'!IUF_B_DriveThru,AG83&lt;='Box-B_Counter,OthersData'!OUF_B_DriveThru)),AG83,#N/A))</f>
        <v>#N/A</v>
      </c>
      <c r="AI83">
        <v>18</v>
      </c>
      <c r="AJ83" t="e">
        <f ca="1">IF(AG83="*",#N/A,IF(OR(AG83&lt;'Box-B_Counter,OthersData'!OLF_B_DriveThru,AG83&gt;'Box-B_Counter,OthersData'!OUF_B_DriveThru),AG83,#N/A))</f>
        <v>#N/A</v>
      </c>
      <c r="AK83">
        <v>18</v>
      </c>
      <c r="AL83">
        <f ca="1">Data!$D67</f>
        <v>2.9756844822825821</v>
      </c>
      <c r="AM83" t="e">
        <f ca="1">IF(AL83="*",#N/A,IF(OR(AND(AL83&lt;'Box-B_Counter,OthersData'!ILF_L_Counter,AL83&gt;='Box-B_Counter,OthersData'!OLF_L_Counter),AND(AL83&gt;'Box-B_Counter,OthersData'!IUF_L_Counter,AL83&lt;='Box-B_Counter,OthersData'!OUF_L_Counter)),AL83,#N/A))</f>
        <v>#N/A</v>
      </c>
      <c r="AN83">
        <v>28</v>
      </c>
      <c r="AO83" t="e">
        <f ca="1">IF(AL83="*",#N/A,IF(OR(AL83&lt;'Box-B_Counter,OthersData'!OLF_L_Counter,AL83&gt;'Box-B_Counter,OthersData'!OUF_L_Counter),AL83,#N/A))</f>
        <v>#N/A</v>
      </c>
      <c r="AP83">
        <v>28</v>
      </c>
      <c r="AQ83">
        <f ca="1">Data!$E67</f>
        <v>3.3422538914064046</v>
      </c>
      <c r="AR83" t="e">
        <f ca="1">IF(AQ83="*",#N/A,IF(OR(AND(AQ83&lt;'Box-B_Counter,OthersData'!ILF_L_DriveThru,AQ83&gt;='Box-B_Counter,OthersData'!OLF_L_DriveThru),AND(AQ83&gt;'Box-B_Counter,OthersData'!IUF_L_DriveThru,AQ83&lt;='Box-B_Counter,OthersData'!OUF_L_DriveThru)),AQ83,#N/A))</f>
        <v>#N/A</v>
      </c>
      <c r="AS83">
        <v>38</v>
      </c>
      <c r="AT83" t="e">
        <f ca="1">IF(AQ83="*",#N/A,IF(OR(AQ83&lt;'Box-B_Counter,OthersData'!OLF_L_DriveThru,AQ83&gt;'Box-B_Counter,OthersData'!OUF_L_DriveThru),AQ83,#N/A))</f>
        <v>#N/A</v>
      </c>
      <c r="AU83">
        <v>38</v>
      </c>
    </row>
    <row r="84" spans="28:47">
      <c r="AB84">
        <f ca="1">Data!$B68</f>
        <v>1.3795072769523218</v>
      </c>
      <c r="AC84" t="e">
        <f ca="1">IF(AB84="*",#N/A,IF(OR(AND(AB84&lt;'Box-B_Counter,OthersData'!ILF_B_Counter,AB84&gt;='Box-B_Counter,OthersData'!OLF_B_Counter),AND(AB84&gt;'Box-B_Counter,OthersData'!IUF_B_Counter,AB84&lt;='Box-B_Counter,OthersData'!OUF_B_Counter)),AB84,#N/A))</f>
        <v>#N/A</v>
      </c>
      <c r="AD84">
        <v>8</v>
      </c>
      <c r="AE84" t="e">
        <f ca="1">IF(AB84="*",#N/A,IF(OR(AB84&lt;'Box-B_Counter,OthersData'!OLF_B_Counter,AB84&gt;'Box-B_Counter,OthersData'!OUF_B_Counter),AB84,#N/A))</f>
        <v>#N/A</v>
      </c>
      <c r="AF84">
        <v>8</v>
      </c>
      <c r="AG84">
        <f ca="1">Data!$C68</f>
        <v>2.374136579310882</v>
      </c>
      <c r="AH84" t="e">
        <f ca="1">IF(AG84="*",#N/A,IF(OR(AND(AG84&lt;'Box-B_Counter,OthersData'!ILF_B_DriveThru,AG84&gt;='Box-B_Counter,OthersData'!OLF_B_DriveThru),AND(AG84&gt;'Box-B_Counter,OthersData'!IUF_B_DriveThru,AG84&lt;='Box-B_Counter,OthersData'!OUF_B_DriveThru)),AG84,#N/A))</f>
        <v>#N/A</v>
      </c>
      <c r="AI84">
        <v>18</v>
      </c>
      <c r="AJ84" t="e">
        <f ca="1">IF(AG84="*",#N/A,IF(OR(AG84&lt;'Box-B_Counter,OthersData'!OLF_B_DriveThru,AG84&gt;'Box-B_Counter,OthersData'!OUF_B_DriveThru),AG84,#N/A))</f>
        <v>#N/A</v>
      </c>
      <c r="AK84">
        <v>18</v>
      </c>
      <c r="AL84">
        <f ca="1">Data!$D68</f>
        <v>2.9756844822825821</v>
      </c>
      <c r="AM84" t="e">
        <f ca="1">IF(AL84="*",#N/A,IF(OR(AND(AL84&lt;'Box-B_Counter,OthersData'!ILF_L_Counter,AL84&gt;='Box-B_Counter,OthersData'!OLF_L_Counter),AND(AL84&gt;'Box-B_Counter,OthersData'!IUF_L_Counter,AL84&lt;='Box-B_Counter,OthersData'!OUF_L_Counter)),AL84,#N/A))</f>
        <v>#N/A</v>
      </c>
      <c r="AN84">
        <v>28</v>
      </c>
      <c r="AO84" t="e">
        <f ca="1">IF(AL84="*",#N/A,IF(OR(AL84&lt;'Box-B_Counter,OthersData'!OLF_L_Counter,AL84&gt;'Box-B_Counter,OthersData'!OUF_L_Counter),AL84,#N/A))</f>
        <v>#N/A</v>
      </c>
      <c r="AP84">
        <v>28</v>
      </c>
      <c r="AQ84">
        <f ca="1">Data!$E68</f>
        <v>3.3422538914064046</v>
      </c>
      <c r="AR84" t="e">
        <f ca="1">IF(AQ84="*",#N/A,IF(OR(AND(AQ84&lt;'Box-B_Counter,OthersData'!ILF_L_DriveThru,AQ84&gt;='Box-B_Counter,OthersData'!OLF_L_DriveThru),AND(AQ84&gt;'Box-B_Counter,OthersData'!IUF_L_DriveThru,AQ84&lt;='Box-B_Counter,OthersData'!OUF_L_DriveThru)),AQ84,#N/A))</f>
        <v>#N/A</v>
      </c>
      <c r="AS84">
        <v>38</v>
      </c>
      <c r="AT84" t="e">
        <f ca="1">IF(AQ84="*",#N/A,IF(OR(AQ84&lt;'Box-B_Counter,OthersData'!OLF_L_DriveThru,AQ84&gt;'Box-B_Counter,OthersData'!OUF_L_DriveThru),AQ84,#N/A))</f>
        <v>#N/A</v>
      </c>
      <c r="AU84">
        <v>38</v>
      </c>
    </row>
    <row r="85" spans="28:47">
      <c r="AB85">
        <f ca="1">Data!$B69</f>
        <v>1.3795072769523218</v>
      </c>
      <c r="AC85" t="e">
        <f ca="1">IF(AB85="*",#N/A,IF(OR(AND(AB85&lt;'Box-B_Counter,OthersData'!ILF_B_Counter,AB85&gt;='Box-B_Counter,OthersData'!OLF_B_Counter),AND(AB85&gt;'Box-B_Counter,OthersData'!IUF_B_Counter,AB85&lt;='Box-B_Counter,OthersData'!OUF_B_Counter)),AB85,#N/A))</f>
        <v>#N/A</v>
      </c>
      <c r="AD85">
        <v>8</v>
      </c>
      <c r="AE85" t="e">
        <f ca="1">IF(AB85="*",#N/A,IF(OR(AB85&lt;'Box-B_Counter,OthersData'!OLF_B_Counter,AB85&gt;'Box-B_Counter,OthersData'!OUF_B_Counter),AB85,#N/A))</f>
        <v>#N/A</v>
      </c>
      <c r="AF85">
        <v>8</v>
      </c>
      <c r="AG85">
        <f ca="1">Data!$C69</f>
        <v>2.374136579310882</v>
      </c>
      <c r="AH85" t="e">
        <f ca="1">IF(AG85="*",#N/A,IF(OR(AND(AG85&lt;'Box-B_Counter,OthersData'!ILF_B_DriveThru,AG85&gt;='Box-B_Counter,OthersData'!OLF_B_DriveThru),AND(AG85&gt;'Box-B_Counter,OthersData'!IUF_B_DriveThru,AG85&lt;='Box-B_Counter,OthersData'!OUF_B_DriveThru)),AG85,#N/A))</f>
        <v>#N/A</v>
      </c>
      <c r="AI85">
        <v>18</v>
      </c>
      <c r="AJ85" t="e">
        <f ca="1">IF(AG85="*",#N/A,IF(OR(AG85&lt;'Box-B_Counter,OthersData'!OLF_B_DriveThru,AG85&gt;'Box-B_Counter,OthersData'!OUF_B_DriveThru),AG85,#N/A))</f>
        <v>#N/A</v>
      </c>
      <c r="AK85">
        <v>18</v>
      </c>
      <c r="AL85">
        <f ca="1">Data!$D69</f>
        <v>2.9756844822825821</v>
      </c>
      <c r="AM85" t="e">
        <f ca="1">IF(AL85="*",#N/A,IF(OR(AND(AL85&lt;'Box-B_Counter,OthersData'!ILF_L_Counter,AL85&gt;='Box-B_Counter,OthersData'!OLF_L_Counter),AND(AL85&gt;'Box-B_Counter,OthersData'!IUF_L_Counter,AL85&lt;='Box-B_Counter,OthersData'!OUF_L_Counter)),AL85,#N/A))</f>
        <v>#N/A</v>
      </c>
      <c r="AN85">
        <v>28</v>
      </c>
      <c r="AO85" t="e">
        <f ca="1">IF(AL85="*",#N/A,IF(OR(AL85&lt;'Box-B_Counter,OthersData'!OLF_L_Counter,AL85&gt;'Box-B_Counter,OthersData'!OUF_L_Counter),AL85,#N/A))</f>
        <v>#N/A</v>
      </c>
      <c r="AP85">
        <v>28</v>
      </c>
      <c r="AQ85">
        <f ca="1">Data!$E69</f>
        <v>3.3422538914064046</v>
      </c>
      <c r="AR85" t="e">
        <f ca="1">IF(AQ85="*",#N/A,IF(OR(AND(AQ85&lt;'Box-B_Counter,OthersData'!ILF_L_DriveThru,AQ85&gt;='Box-B_Counter,OthersData'!OLF_L_DriveThru),AND(AQ85&gt;'Box-B_Counter,OthersData'!IUF_L_DriveThru,AQ85&lt;='Box-B_Counter,OthersData'!OUF_L_DriveThru)),AQ85,#N/A))</f>
        <v>#N/A</v>
      </c>
      <c r="AS85">
        <v>38</v>
      </c>
      <c r="AT85" t="e">
        <f ca="1">IF(AQ85="*",#N/A,IF(OR(AQ85&lt;'Box-B_Counter,OthersData'!OLF_L_DriveThru,AQ85&gt;'Box-B_Counter,OthersData'!OUF_L_DriveThru),AQ85,#N/A))</f>
        <v>#N/A</v>
      </c>
      <c r="AU85">
        <v>38</v>
      </c>
    </row>
    <row r="86" spans="28:47">
      <c r="AB86">
        <f ca="1">Data!$B70</f>
        <v>1.3795072769523218</v>
      </c>
      <c r="AC86" t="e">
        <f ca="1">IF(AB86="*",#N/A,IF(OR(AND(AB86&lt;'Box-B_Counter,OthersData'!ILF_B_Counter,AB86&gt;='Box-B_Counter,OthersData'!OLF_B_Counter),AND(AB86&gt;'Box-B_Counter,OthersData'!IUF_B_Counter,AB86&lt;='Box-B_Counter,OthersData'!OUF_B_Counter)),AB86,#N/A))</f>
        <v>#N/A</v>
      </c>
      <c r="AD86">
        <v>8</v>
      </c>
      <c r="AE86" t="e">
        <f ca="1">IF(AB86="*",#N/A,IF(OR(AB86&lt;'Box-B_Counter,OthersData'!OLF_B_Counter,AB86&gt;'Box-B_Counter,OthersData'!OUF_B_Counter),AB86,#N/A))</f>
        <v>#N/A</v>
      </c>
      <c r="AF86">
        <v>8</v>
      </c>
      <c r="AG86">
        <f ca="1">Data!$C70</f>
        <v>2.374136579310882</v>
      </c>
      <c r="AH86" t="e">
        <f ca="1">IF(AG86="*",#N/A,IF(OR(AND(AG86&lt;'Box-B_Counter,OthersData'!ILF_B_DriveThru,AG86&gt;='Box-B_Counter,OthersData'!OLF_B_DriveThru),AND(AG86&gt;'Box-B_Counter,OthersData'!IUF_B_DriveThru,AG86&lt;='Box-B_Counter,OthersData'!OUF_B_DriveThru)),AG86,#N/A))</f>
        <v>#N/A</v>
      </c>
      <c r="AI86">
        <v>18</v>
      </c>
      <c r="AJ86" t="e">
        <f ca="1">IF(AG86="*",#N/A,IF(OR(AG86&lt;'Box-B_Counter,OthersData'!OLF_B_DriveThru,AG86&gt;'Box-B_Counter,OthersData'!OUF_B_DriveThru),AG86,#N/A))</f>
        <v>#N/A</v>
      </c>
      <c r="AK86">
        <v>18</v>
      </c>
      <c r="AL86">
        <f ca="1">Data!$D70</f>
        <v>2.9756844822825821</v>
      </c>
      <c r="AM86" t="e">
        <f ca="1">IF(AL86="*",#N/A,IF(OR(AND(AL86&lt;'Box-B_Counter,OthersData'!ILF_L_Counter,AL86&gt;='Box-B_Counter,OthersData'!OLF_L_Counter),AND(AL86&gt;'Box-B_Counter,OthersData'!IUF_L_Counter,AL86&lt;='Box-B_Counter,OthersData'!OUF_L_Counter)),AL86,#N/A))</f>
        <v>#N/A</v>
      </c>
      <c r="AN86">
        <v>28</v>
      </c>
      <c r="AO86" t="e">
        <f ca="1">IF(AL86="*",#N/A,IF(OR(AL86&lt;'Box-B_Counter,OthersData'!OLF_L_Counter,AL86&gt;'Box-B_Counter,OthersData'!OUF_L_Counter),AL86,#N/A))</f>
        <v>#N/A</v>
      </c>
      <c r="AP86">
        <v>28</v>
      </c>
      <c r="AQ86">
        <f ca="1">Data!$E70</f>
        <v>3.3422538914064046</v>
      </c>
      <c r="AR86" t="e">
        <f ca="1">IF(AQ86="*",#N/A,IF(OR(AND(AQ86&lt;'Box-B_Counter,OthersData'!ILF_L_DriveThru,AQ86&gt;='Box-B_Counter,OthersData'!OLF_L_DriveThru),AND(AQ86&gt;'Box-B_Counter,OthersData'!IUF_L_DriveThru,AQ86&lt;='Box-B_Counter,OthersData'!OUF_L_DriveThru)),AQ86,#N/A))</f>
        <v>#N/A</v>
      </c>
      <c r="AS86">
        <v>38</v>
      </c>
      <c r="AT86" t="e">
        <f ca="1">IF(AQ86="*",#N/A,IF(OR(AQ86&lt;'Box-B_Counter,OthersData'!OLF_L_DriveThru,AQ86&gt;'Box-B_Counter,OthersData'!OUF_L_DriveThru),AQ86,#N/A))</f>
        <v>#N/A</v>
      </c>
      <c r="AU86">
        <v>38</v>
      </c>
    </row>
    <row r="87" spans="28:47">
      <c r="AB87">
        <f ca="1">Data!$B71</f>
        <v>1.3795072769523218</v>
      </c>
      <c r="AC87" t="e">
        <f ca="1">IF(AB87="*",#N/A,IF(OR(AND(AB87&lt;'Box-B_Counter,OthersData'!ILF_B_Counter,AB87&gt;='Box-B_Counter,OthersData'!OLF_B_Counter),AND(AB87&gt;'Box-B_Counter,OthersData'!IUF_B_Counter,AB87&lt;='Box-B_Counter,OthersData'!OUF_B_Counter)),AB87,#N/A))</f>
        <v>#N/A</v>
      </c>
      <c r="AD87">
        <v>8</v>
      </c>
      <c r="AE87" t="e">
        <f ca="1">IF(AB87="*",#N/A,IF(OR(AB87&lt;'Box-B_Counter,OthersData'!OLF_B_Counter,AB87&gt;'Box-B_Counter,OthersData'!OUF_B_Counter),AB87,#N/A))</f>
        <v>#N/A</v>
      </c>
      <c r="AF87">
        <v>8</v>
      </c>
      <c r="AG87">
        <f ca="1">Data!$C71</f>
        <v>2.374136579310882</v>
      </c>
      <c r="AH87" t="e">
        <f ca="1">IF(AG87="*",#N/A,IF(OR(AND(AG87&lt;'Box-B_Counter,OthersData'!ILF_B_DriveThru,AG87&gt;='Box-B_Counter,OthersData'!OLF_B_DriveThru),AND(AG87&gt;'Box-B_Counter,OthersData'!IUF_B_DriveThru,AG87&lt;='Box-B_Counter,OthersData'!OUF_B_DriveThru)),AG87,#N/A))</f>
        <v>#N/A</v>
      </c>
      <c r="AI87">
        <v>18</v>
      </c>
      <c r="AJ87" t="e">
        <f ca="1">IF(AG87="*",#N/A,IF(OR(AG87&lt;'Box-B_Counter,OthersData'!OLF_B_DriveThru,AG87&gt;'Box-B_Counter,OthersData'!OUF_B_DriveThru),AG87,#N/A))</f>
        <v>#N/A</v>
      </c>
      <c r="AK87">
        <v>18</v>
      </c>
      <c r="AL87">
        <f ca="1">Data!$D71</f>
        <v>2.9756844822825821</v>
      </c>
      <c r="AM87" t="e">
        <f ca="1">IF(AL87="*",#N/A,IF(OR(AND(AL87&lt;'Box-B_Counter,OthersData'!ILF_L_Counter,AL87&gt;='Box-B_Counter,OthersData'!OLF_L_Counter),AND(AL87&gt;'Box-B_Counter,OthersData'!IUF_L_Counter,AL87&lt;='Box-B_Counter,OthersData'!OUF_L_Counter)),AL87,#N/A))</f>
        <v>#N/A</v>
      </c>
      <c r="AN87">
        <v>28</v>
      </c>
      <c r="AO87" t="e">
        <f ca="1">IF(AL87="*",#N/A,IF(OR(AL87&lt;'Box-B_Counter,OthersData'!OLF_L_Counter,AL87&gt;'Box-B_Counter,OthersData'!OUF_L_Counter),AL87,#N/A))</f>
        <v>#N/A</v>
      </c>
      <c r="AP87">
        <v>28</v>
      </c>
      <c r="AQ87">
        <f ca="1">Data!$E71</f>
        <v>3.3422538914064046</v>
      </c>
      <c r="AR87" t="e">
        <f ca="1">IF(AQ87="*",#N/A,IF(OR(AND(AQ87&lt;'Box-B_Counter,OthersData'!ILF_L_DriveThru,AQ87&gt;='Box-B_Counter,OthersData'!OLF_L_DriveThru),AND(AQ87&gt;'Box-B_Counter,OthersData'!IUF_L_DriveThru,AQ87&lt;='Box-B_Counter,OthersData'!OUF_L_DriveThru)),AQ87,#N/A))</f>
        <v>#N/A</v>
      </c>
      <c r="AS87">
        <v>38</v>
      </c>
      <c r="AT87" t="e">
        <f ca="1">IF(AQ87="*",#N/A,IF(OR(AQ87&lt;'Box-B_Counter,OthersData'!OLF_L_DriveThru,AQ87&gt;'Box-B_Counter,OthersData'!OUF_L_DriveThru),AQ87,#N/A))</f>
        <v>#N/A</v>
      </c>
      <c r="AU87">
        <v>38</v>
      </c>
    </row>
    <row r="88" spans="28:47">
      <c r="AB88">
        <f ca="1">Data!$B72</f>
        <v>1.3795072769523218</v>
      </c>
      <c r="AC88" t="e">
        <f ca="1">IF(AB88="*",#N/A,IF(OR(AND(AB88&lt;'Box-B_Counter,OthersData'!ILF_B_Counter,AB88&gt;='Box-B_Counter,OthersData'!OLF_B_Counter),AND(AB88&gt;'Box-B_Counter,OthersData'!IUF_B_Counter,AB88&lt;='Box-B_Counter,OthersData'!OUF_B_Counter)),AB88,#N/A))</f>
        <v>#N/A</v>
      </c>
      <c r="AD88">
        <v>8</v>
      </c>
      <c r="AE88" t="e">
        <f ca="1">IF(AB88="*",#N/A,IF(OR(AB88&lt;'Box-B_Counter,OthersData'!OLF_B_Counter,AB88&gt;'Box-B_Counter,OthersData'!OUF_B_Counter),AB88,#N/A))</f>
        <v>#N/A</v>
      </c>
      <c r="AF88">
        <v>8</v>
      </c>
      <c r="AG88">
        <f ca="1">Data!$C72</f>
        <v>2.374136579310882</v>
      </c>
      <c r="AH88" t="e">
        <f ca="1">IF(AG88="*",#N/A,IF(OR(AND(AG88&lt;'Box-B_Counter,OthersData'!ILF_B_DriveThru,AG88&gt;='Box-B_Counter,OthersData'!OLF_B_DriveThru),AND(AG88&gt;'Box-B_Counter,OthersData'!IUF_B_DriveThru,AG88&lt;='Box-B_Counter,OthersData'!OUF_B_DriveThru)),AG88,#N/A))</f>
        <v>#N/A</v>
      </c>
      <c r="AI88">
        <v>18</v>
      </c>
      <c r="AJ88" t="e">
        <f ca="1">IF(AG88="*",#N/A,IF(OR(AG88&lt;'Box-B_Counter,OthersData'!OLF_B_DriveThru,AG88&gt;'Box-B_Counter,OthersData'!OUF_B_DriveThru),AG88,#N/A))</f>
        <v>#N/A</v>
      </c>
      <c r="AK88">
        <v>18</v>
      </c>
      <c r="AL88">
        <f ca="1">Data!$D72</f>
        <v>2.9756844822825821</v>
      </c>
      <c r="AM88" t="e">
        <f ca="1">IF(AL88="*",#N/A,IF(OR(AND(AL88&lt;'Box-B_Counter,OthersData'!ILF_L_Counter,AL88&gt;='Box-B_Counter,OthersData'!OLF_L_Counter),AND(AL88&gt;'Box-B_Counter,OthersData'!IUF_L_Counter,AL88&lt;='Box-B_Counter,OthersData'!OUF_L_Counter)),AL88,#N/A))</f>
        <v>#N/A</v>
      </c>
      <c r="AN88">
        <v>28</v>
      </c>
      <c r="AO88" t="e">
        <f ca="1">IF(AL88="*",#N/A,IF(OR(AL88&lt;'Box-B_Counter,OthersData'!OLF_L_Counter,AL88&gt;'Box-B_Counter,OthersData'!OUF_L_Counter),AL88,#N/A))</f>
        <v>#N/A</v>
      </c>
      <c r="AP88">
        <v>28</v>
      </c>
      <c r="AQ88">
        <f ca="1">Data!$E72</f>
        <v>3.3422538914064046</v>
      </c>
      <c r="AR88" t="e">
        <f ca="1">IF(AQ88="*",#N/A,IF(OR(AND(AQ88&lt;'Box-B_Counter,OthersData'!ILF_L_DriveThru,AQ88&gt;='Box-B_Counter,OthersData'!OLF_L_DriveThru),AND(AQ88&gt;'Box-B_Counter,OthersData'!IUF_L_DriveThru,AQ88&lt;='Box-B_Counter,OthersData'!OUF_L_DriveThru)),AQ88,#N/A))</f>
        <v>#N/A</v>
      </c>
      <c r="AS88">
        <v>38</v>
      </c>
      <c r="AT88" t="e">
        <f ca="1">IF(AQ88="*",#N/A,IF(OR(AQ88&lt;'Box-B_Counter,OthersData'!OLF_L_DriveThru,AQ88&gt;'Box-B_Counter,OthersData'!OUF_L_DriveThru),AQ88,#N/A))</f>
        <v>#N/A</v>
      </c>
      <c r="AU88">
        <v>38</v>
      </c>
    </row>
    <row r="89" spans="28:47">
      <c r="AB89">
        <f ca="1">Data!$B73</f>
        <v>1.3795072769523218</v>
      </c>
      <c r="AC89" t="e">
        <f ca="1">IF(AB89="*",#N/A,IF(OR(AND(AB89&lt;'Box-B_Counter,OthersData'!ILF_B_Counter,AB89&gt;='Box-B_Counter,OthersData'!OLF_B_Counter),AND(AB89&gt;'Box-B_Counter,OthersData'!IUF_B_Counter,AB89&lt;='Box-B_Counter,OthersData'!OUF_B_Counter)),AB89,#N/A))</f>
        <v>#N/A</v>
      </c>
      <c r="AD89">
        <v>8</v>
      </c>
      <c r="AE89" t="e">
        <f ca="1">IF(AB89="*",#N/A,IF(OR(AB89&lt;'Box-B_Counter,OthersData'!OLF_B_Counter,AB89&gt;'Box-B_Counter,OthersData'!OUF_B_Counter),AB89,#N/A))</f>
        <v>#N/A</v>
      </c>
      <c r="AF89">
        <v>8</v>
      </c>
      <c r="AG89">
        <f ca="1">Data!$C73</f>
        <v>2.374136579310882</v>
      </c>
      <c r="AH89" t="e">
        <f ca="1">IF(AG89="*",#N/A,IF(OR(AND(AG89&lt;'Box-B_Counter,OthersData'!ILF_B_DriveThru,AG89&gt;='Box-B_Counter,OthersData'!OLF_B_DriveThru),AND(AG89&gt;'Box-B_Counter,OthersData'!IUF_B_DriveThru,AG89&lt;='Box-B_Counter,OthersData'!OUF_B_DriveThru)),AG89,#N/A))</f>
        <v>#N/A</v>
      </c>
      <c r="AI89">
        <v>18</v>
      </c>
      <c r="AJ89" t="e">
        <f ca="1">IF(AG89="*",#N/A,IF(OR(AG89&lt;'Box-B_Counter,OthersData'!OLF_B_DriveThru,AG89&gt;'Box-B_Counter,OthersData'!OUF_B_DriveThru),AG89,#N/A))</f>
        <v>#N/A</v>
      </c>
      <c r="AK89">
        <v>18</v>
      </c>
      <c r="AL89">
        <f ca="1">Data!$D73</f>
        <v>2.9756844822825821</v>
      </c>
      <c r="AM89" t="e">
        <f ca="1">IF(AL89="*",#N/A,IF(OR(AND(AL89&lt;'Box-B_Counter,OthersData'!ILF_L_Counter,AL89&gt;='Box-B_Counter,OthersData'!OLF_L_Counter),AND(AL89&gt;'Box-B_Counter,OthersData'!IUF_L_Counter,AL89&lt;='Box-B_Counter,OthersData'!OUF_L_Counter)),AL89,#N/A))</f>
        <v>#N/A</v>
      </c>
      <c r="AN89">
        <v>28</v>
      </c>
      <c r="AO89" t="e">
        <f ca="1">IF(AL89="*",#N/A,IF(OR(AL89&lt;'Box-B_Counter,OthersData'!OLF_L_Counter,AL89&gt;'Box-B_Counter,OthersData'!OUF_L_Counter),AL89,#N/A))</f>
        <v>#N/A</v>
      </c>
      <c r="AP89">
        <v>28</v>
      </c>
      <c r="AQ89">
        <f ca="1">Data!$E73</f>
        <v>3.3422538914064046</v>
      </c>
      <c r="AR89" t="e">
        <f ca="1">IF(AQ89="*",#N/A,IF(OR(AND(AQ89&lt;'Box-B_Counter,OthersData'!ILF_L_DriveThru,AQ89&gt;='Box-B_Counter,OthersData'!OLF_L_DriveThru),AND(AQ89&gt;'Box-B_Counter,OthersData'!IUF_L_DriveThru,AQ89&lt;='Box-B_Counter,OthersData'!OUF_L_DriveThru)),AQ89,#N/A))</f>
        <v>#N/A</v>
      </c>
      <c r="AS89">
        <v>38</v>
      </c>
      <c r="AT89" t="e">
        <f ca="1">IF(AQ89="*",#N/A,IF(OR(AQ89&lt;'Box-B_Counter,OthersData'!OLF_L_DriveThru,AQ89&gt;'Box-B_Counter,OthersData'!OUF_L_DriveThru),AQ89,#N/A))</f>
        <v>#N/A</v>
      </c>
      <c r="AU89">
        <v>38</v>
      </c>
    </row>
    <row r="90" spans="28:47">
      <c r="AB90">
        <f ca="1">Data!$B74</f>
        <v>1.3795072769523218</v>
      </c>
      <c r="AC90" t="e">
        <f ca="1">IF(AB90="*",#N/A,IF(OR(AND(AB90&lt;'Box-B_Counter,OthersData'!ILF_B_Counter,AB90&gt;='Box-B_Counter,OthersData'!OLF_B_Counter),AND(AB90&gt;'Box-B_Counter,OthersData'!IUF_B_Counter,AB90&lt;='Box-B_Counter,OthersData'!OUF_B_Counter)),AB90,#N/A))</f>
        <v>#N/A</v>
      </c>
      <c r="AD90">
        <v>8</v>
      </c>
      <c r="AE90" t="e">
        <f ca="1">IF(AB90="*",#N/A,IF(OR(AB90&lt;'Box-B_Counter,OthersData'!OLF_B_Counter,AB90&gt;'Box-B_Counter,OthersData'!OUF_B_Counter),AB90,#N/A))</f>
        <v>#N/A</v>
      </c>
      <c r="AF90">
        <v>8</v>
      </c>
      <c r="AG90">
        <f ca="1">Data!$C74</f>
        <v>2.374136579310882</v>
      </c>
      <c r="AH90" t="e">
        <f ca="1">IF(AG90="*",#N/A,IF(OR(AND(AG90&lt;'Box-B_Counter,OthersData'!ILF_B_DriveThru,AG90&gt;='Box-B_Counter,OthersData'!OLF_B_DriveThru),AND(AG90&gt;'Box-B_Counter,OthersData'!IUF_B_DriveThru,AG90&lt;='Box-B_Counter,OthersData'!OUF_B_DriveThru)),AG90,#N/A))</f>
        <v>#N/A</v>
      </c>
      <c r="AI90">
        <v>18</v>
      </c>
      <c r="AJ90" t="e">
        <f ca="1">IF(AG90="*",#N/A,IF(OR(AG90&lt;'Box-B_Counter,OthersData'!OLF_B_DriveThru,AG90&gt;'Box-B_Counter,OthersData'!OUF_B_DriveThru),AG90,#N/A))</f>
        <v>#N/A</v>
      </c>
      <c r="AK90">
        <v>18</v>
      </c>
      <c r="AL90">
        <f ca="1">Data!$D74</f>
        <v>2.9756844822825821</v>
      </c>
      <c r="AM90" t="e">
        <f ca="1">IF(AL90="*",#N/A,IF(OR(AND(AL90&lt;'Box-B_Counter,OthersData'!ILF_L_Counter,AL90&gt;='Box-B_Counter,OthersData'!OLF_L_Counter),AND(AL90&gt;'Box-B_Counter,OthersData'!IUF_L_Counter,AL90&lt;='Box-B_Counter,OthersData'!OUF_L_Counter)),AL90,#N/A))</f>
        <v>#N/A</v>
      </c>
      <c r="AN90">
        <v>28</v>
      </c>
      <c r="AO90" t="e">
        <f ca="1">IF(AL90="*",#N/A,IF(OR(AL90&lt;'Box-B_Counter,OthersData'!OLF_L_Counter,AL90&gt;'Box-B_Counter,OthersData'!OUF_L_Counter),AL90,#N/A))</f>
        <v>#N/A</v>
      </c>
      <c r="AP90">
        <v>28</v>
      </c>
      <c r="AQ90">
        <f ca="1">Data!$E74</f>
        <v>3.3422538914064046</v>
      </c>
      <c r="AR90" t="e">
        <f ca="1">IF(AQ90="*",#N/A,IF(OR(AND(AQ90&lt;'Box-B_Counter,OthersData'!ILF_L_DriveThru,AQ90&gt;='Box-B_Counter,OthersData'!OLF_L_DriveThru),AND(AQ90&gt;'Box-B_Counter,OthersData'!IUF_L_DriveThru,AQ90&lt;='Box-B_Counter,OthersData'!OUF_L_DriveThru)),AQ90,#N/A))</f>
        <v>#N/A</v>
      </c>
      <c r="AS90">
        <v>38</v>
      </c>
      <c r="AT90" t="e">
        <f ca="1">IF(AQ90="*",#N/A,IF(OR(AQ90&lt;'Box-B_Counter,OthersData'!OLF_L_DriveThru,AQ90&gt;'Box-B_Counter,OthersData'!OUF_L_DriveThru),AQ90,#N/A))</f>
        <v>#N/A</v>
      </c>
      <c r="AU90">
        <v>38</v>
      </c>
    </row>
    <row r="91" spans="28:47">
      <c r="AB91">
        <f ca="1">Data!$B75</f>
        <v>1.3795072769523218</v>
      </c>
      <c r="AC91" t="e">
        <f ca="1">IF(AB91="*",#N/A,IF(OR(AND(AB91&lt;'Box-B_Counter,OthersData'!ILF_B_Counter,AB91&gt;='Box-B_Counter,OthersData'!OLF_B_Counter),AND(AB91&gt;'Box-B_Counter,OthersData'!IUF_B_Counter,AB91&lt;='Box-B_Counter,OthersData'!OUF_B_Counter)),AB91,#N/A))</f>
        <v>#N/A</v>
      </c>
      <c r="AD91">
        <v>8</v>
      </c>
      <c r="AE91" t="e">
        <f ca="1">IF(AB91="*",#N/A,IF(OR(AB91&lt;'Box-B_Counter,OthersData'!OLF_B_Counter,AB91&gt;'Box-B_Counter,OthersData'!OUF_B_Counter),AB91,#N/A))</f>
        <v>#N/A</v>
      </c>
      <c r="AF91">
        <v>8</v>
      </c>
      <c r="AG91">
        <f ca="1">Data!$C75</f>
        <v>2.374136579310882</v>
      </c>
      <c r="AH91" t="e">
        <f ca="1">IF(AG91="*",#N/A,IF(OR(AND(AG91&lt;'Box-B_Counter,OthersData'!ILF_B_DriveThru,AG91&gt;='Box-B_Counter,OthersData'!OLF_B_DriveThru),AND(AG91&gt;'Box-B_Counter,OthersData'!IUF_B_DriveThru,AG91&lt;='Box-B_Counter,OthersData'!OUF_B_DriveThru)),AG91,#N/A))</f>
        <v>#N/A</v>
      </c>
      <c r="AI91">
        <v>18</v>
      </c>
      <c r="AJ91" t="e">
        <f ca="1">IF(AG91="*",#N/A,IF(OR(AG91&lt;'Box-B_Counter,OthersData'!OLF_B_DriveThru,AG91&gt;'Box-B_Counter,OthersData'!OUF_B_DriveThru),AG91,#N/A))</f>
        <v>#N/A</v>
      </c>
      <c r="AK91">
        <v>18</v>
      </c>
      <c r="AL91">
        <f ca="1">Data!$D75</f>
        <v>2.9756844822825821</v>
      </c>
      <c r="AM91" t="e">
        <f ca="1">IF(AL91="*",#N/A,IF(OR(AND(AL91&lt;'Box-B_Counter,OthersData'!ILF_L_Counter,AL91&gt;='Box-B_Counter,OthersData'!OLF_L_Counter),AND(AL91&gt;'Box-B_Counter,OthersData'!IUF_L_Counter,AL91&lt;='Box-B_Counter,OthersData'!OUF_L_Counter)),AL91,#N/A))</f>
        <v>#N/A</v>
      </c>
      <c r="AN91">
        <v>28</v>
      </c>
      <c r="AO91" t="e">
        <f ca="1">IF(AL91="*",#N/A,IF(OR(AL91&lt;'Box-B_Counter,OthersData'!OLF_L_Counter,AL91&gt;'Box-B_Counter,OthersData'!OUF_L_Counter),AL91,#N/A))</f>
        <v>#N/A</v>
      </c>
      <c r="AP91">
        <v>28</v>
      </c>
      <c r="AQ91">
        <f ca="1">Data!$E75</f>
        <v>3.3422538914064046</v>
      </c>
      <c r="AR91" t="e">
        <f ca="1">IF(AQ91="*",#N/A,IF(OR(AND(AQ91&lt;'Box-B_Counter,OthersData'!ILF_L_DriveThru,AQ91&gt;='Box-B_Counter,OthersData'!OLF_L_DriveThru),AND(AQ91&gt;'Box-B_Counter,OthersData'!IUF_L_DriveThru,AQ91&lt;='Box-B_Counter,OthersData'!OUF_L_DriveThru)),AQ91,#N/A))</f>
        <v>#N/A</v>
      </c>
      <c r="AS91">
        <v>38</v>
      </c>
      <c r="AT91" t="e">
        <f ca="1">IF(AQ91="*",#N/A,IF(OR(AQ91&lt;'Box-B_Counter,OthersData'!OLF_L_DriveThru,AQ91&gt;'Box-B_Counter,OthersData'!OUF_L_DriveThru),AQ91,#N/A))</f>
        <v>#N/A</v>
      </c>
      <c r="AU91">
        <v>38</v>
      </c>
    </row>
    <row r="92" spans="28:47">
      <c r="AB92">
        <f ca="1">Data!$B76</f>
        <v>1.3795072769523218</v>
      </c>
      <c r="AC92" t="e">
        <f ca="1">IF(AB92="*",#N/A,IF(OR(AND(AB92&lt;'Box-B_Counter,OthersData'!ILF_B_Counter,AB92&gt;='Box-B_Counter,OthersData'!OLF_B_Counter),AND(AB92&gt;'Box-B_Counter,OthersData'!IUF_B_Counter,AB92&lt;='Box-B_Counter,OthersData'!OUF_B_Counter)),AB92,#N/A))</f>
        <v>#N/A</v>
      </c>
      <c r="AD92">
        <v>8</v>
      </c>
      <c r="AE92" t="e">
        <f ca="1">IF(AB92="*",#N/A,IF(OR(AB92&lt;'Box-B_Counter,OthersData'!OLF_B_Counter,AB92&gt;'Box-B_Counter,OthersData'!OUF_B_Counter),AB92,#N/A))</f>
        <v>#N/A</v>
      </c>
      <c r="AF92">
        <v>8</v>
      </c>
      <c r="AG92">
        <f ca="1">Data!$C76</f>
        <v>2.374136579310882</v>
      </c>
      <c r="AH92" t="e">
        <f ca="1">IF(AG92="*",#N/A,IF(OR(AND(AG92&lt;'Box-B_Counter,OthersData'!ILF_B_DriveThru,AG92&gt;='Box-B_Counter,OthersData'!OLF_B_DriveThru),AND(AG92&gt;'Box-B_Counter,OthersData'!IUF_B_DriveThru,AG92&lt;='Box-B_Counter,OthersData'!OUF_B_DriveThru)),AG92,#N/A))</f>
        <v>#N/A</v>
      </c>
      <c r="AI92">
        <v>18</v>
      </c>
      <c r="AJ92" t="e">
        <f ca="1">IF(AG92="*",#N/A,IF(OR(AG92&lt;'Box-B_Counter,OthersData'!OLF_B_DriveThru,AG92&gt;'Box-B_Counter,OthersData'!OUF_B_DriveThru),AG92,#N/A))</f>
        <v>#N/A</v>
      </c>
      <c r="AK92">
        <v>18</v>
      </c>
      <c r="AL92">
        <f ca="1">Data!$D76</f>
        <v>2.9756844822825821</v>
      </c>
      <c r="AM92" t="e">
        <f ca="1">IF(AL92="*",#N/A,IF(OR(AND(AL92&lt;'Box-B_Counter,OthersData'!ILF_L_Counter,AL92&gt;='Box-B_Counter,OthersData'!OLF_L_Counter),AND(AL92&gt;'Box-B_Counter,OthersData'!IUF_L_Counter,AL92&lt;='Box-B_Counter,OthersData'!OUF_L_Counter)),AL92,#N/A))</f>
        <v>#N/A</v>
      </c>
      <c r="AN92">
        <v>28</v>
      </c>
      <c r="AO92" t="e">
        <f ca="1">IF(AL92="*",#N/A,IF(OR(AL92&lt;'Box-B_Counter,OthersData'!OLF_L_Counter,AL92&gt;'Box-B_Counter,OthersData'!OUF_L_Counter),AL92,#N/A))</f>
        <v>#N/A</v>
      </c>
      <c r="AP92">
        <v>28</v>
      </c>
      <c r="AQ92">
        <f ca="1">Data!$E76</f>
        <v>3.3422538914064046</v>
      </c>
      <c r="AR92" t="e">
        <f ca="1">IF(AQ92="*",#N/A,IF(OR(AND(AQ92&lt;'Box-B_Counter,OthersData'!ILF_L_DriveThru,AQ92&gt;='Box-B_Counter,OthersData'!OLF_L_DriveThru),AND(AQ92&gt;'Box-B_Counter,OthersData'!IUF_L_DriveThru,AQ92&lt;='Box-B_Counter,OthersData'!OUF_L_DriveThru)),AQ92,#N/A))</f>
        <v>#N/A</v>
      </c>
      <c r="AS92">
        <v>38</v>
      </c>
      <c r="AT92" t="e">
        <f ca="1">IF(AQ92="*",#N/A,IF(OR(AQ92&lt;'Box-B_Counter,OthersData'!OLF_L_DriveThru,AQ92&gt;'Box-B_Counter,OthersData'!OUF_L_DriveThru),AQ92,#N/A))</f>
        <v>#N/A</v>
      </c>
      <c r="AU92">
        <v>38</v>
      </c>
    </row>
    <row r="93" spans="28:47">
      <c r="AB93">
        <f ca="1">Data!$B77</f>
        <v>1.3795072769523218</v>
      </c>
      <c r="AC93" t="e">
        <f ca="1">IF(AB93="*",#N/A,IF(OR(AND(AB93&lt;'Box-B_Counter,OthersData'!ILF_B_Counter,AB93&gt;='Box-B_Counter,OthersData'!OLF_B_Counter),AND(AB93&gt;'Box-B_Counter,OthersData'!IUF_B_Counter,AB93&lt;='Box-B_Counter,OthersData'!OUF_B_Counter)),AB93,#N/A))</f>
        <v>#N/A</v>
      </c>
      <c r="AD93">
        <v>8</v>
      </c>
      <c r="AE93" t="e">
        <f ca="1">IF(AB93="*",#N/A,IF(OR(AB93&lt;'Box-B_Counter,OthersData'!OLF_B_Counter,AB93&gt;'Box-B_Counter,OthersData'!OUF_B_Counter),AB93,#N/A))</f>
        <v>#N/A</v>
      </c>
      <c r="AF93">
        <v>8</v>
      </c>
      <c r="AG93">
        <f ca="1">Data!$C77</f>
        <v>2.374136579310882</v>
      </c>
      <c r="AH93" t="e">
        <f ca="1">IF(AG93="*",#N/A,IF(OR(AND(AG93&lt;'Box-B_Counter,OthersData'!ILF_B_DriveThru,AG93&gt;='Box-B_Counter,OthersData'!OLF_B_DriveThru),AND(AG93&gt;'Box-B_Counter,OthersData'!IUF_B_DriveThru,AG93&lt;='Box-B_Counter,OthersData'!OUF_B_DriveThru)),AG93,#N/A))</f>
        <v>#N/A</v>
      </c>
      <c r="AI93">
        <v>18</v>
      </c>
      <c r="AJ93" t="e">
        <f ca="1">IF(AG93="*",#N/A,IF(OR(AG93&lt;'Box-B_Counter,OthersData'!OLF_B_DriveThru,AG93&gt;'Box-B_Counter,OthersData'!OUF_B_DriveThru),AG93,#N/A))</f>
        <v>#N/A</v>
      </c>
      <c r="AK93">
        <v>18</v>
      </c>
      <c r="AL93">
        <f ca="1">Data!$D77</f>
        <v>2.9756844822825821</v>
      </c>
      <c r="AM93" t="e">
        <f ca="1">IF(AL93="*",#N/A,IF(OR(AND(AL93&lt;'Box-B_Counter,OthersData'!ILF_L_Counter,AL93&gt;='Box-B_Counter,OthersData'!OLF_L_Counter),AND(AL93&gt;'Box-B_Counter,OthersData'!IUF_L_Counter,AL93&lt;='Box-B_Counter,OthersData'!OUF_L_Counter)),AL93,#N/A))</f>
        <v>#N/A</v>
      </c>
      <c r="AN93">
        <v>28</v>
      </c>
      <c r="AO93" t="e">
        <f ca="1">IF(AL93="*",#N/A,IF(OR(AL93&lt;'Box-B_Counter,OthersData'!OLF_L_Counter,AL93&gt;'Box-B_Counter,OthersData'!OUF_L_Counter),AL93,#N/A))</f>
        <v>#N/A</v>
      </c>
      <c r="AP93">
        <v>28</v>
      </c>
      <c r="AQ93">
        <f ca="1">Data!$E77</f>
        <v>3.3422538914064046</v>
      </c>
      <c r="AR93" t="e">
        <f ca="1">IF(AQ93="*",#N/A,IF(OR(AND(AQ93&lt;'Box-B_Counter,OthersData'!ILF_L_DriveThru,AQ93&gt;='Box-B_Counter,OthersData'!OLF_L_DriveThru),AND(AQ93&gt;'Box-B_Counter,OthersData'!IUF_L_DriveThru,AQ93&lt;='Box-B_Counter,OthersData'!OUF_L_DriveThru)),AQ93,#N/A))</f>
        <v>#N/A</v>
      </c>
      <c r="AS93">
        <v>38</v>
      </c>
      <c r="AT93" t="e">
        <f ca="1">IF(AQ93="*",#N/A,IF(OR(AQ93&lt;'Box-B_Counter,OthersData'!OLF_L_DriveThru,AQ93&gt;'Box-B_Counter,OthersData'!OUF_L_DriveThru),AQ93,#N/A))</f>
        <v>#N/A</v>
      </c>
      <c r="AU93">
        <v>38</v>
      </c>
    </row>
    <row r="94" spans="28:47">
      <c r="AB94">
        <f ca="1">Data!$B78</f>
        <v>1.3795072769523218</v>
      </c>
      <c r="AC94" t="e">
        <f ca="1">IF(AB94="*",#N/A,IF(OR(AND(AB94&lt;'Box-B_Counter,OthersData'!ILF_B_Counter,AB94&gt;='Box-B_Counter,OthersData'!OLF_B_Counter),AND(AB94&gt;'Box-B_Counter,OthersData'!IUF_B_Counter,AB94&lt;='Box-B_Counter,OthersData'!OUF_B_Counter)),AB94,#N/A))</f>
        <v>#N/A</v>
      </c>
      <c r="AD94">
        <v>8</v>
      </c>
      <c r="AE94" t="e">
        <f ca="1">IF(AB94="*",#N/A,IF(OR(AB94&lt;'Box-B_Counter,OthersData'!OLF_B_Counter,AB94&gt;'Box-B_Counter,OthersData'!OUF_B_Counter),AB94,#N/A))</f>
        <v>#N/A</v>
      </c>
      <c r="AF94">
        <v>8</v>
      </c>
      <c r="AG94">
        <f ca="1">Data!$C78</f>
        <v>2.374136579310882</v>
      </c>
      <c r="AH94" t="e">
        <f ca="1">IF(AG94="*",#N/A,IF(OR(AND(AG94&lt;'Box-B_Counter,OthersData'!ILF_B_DriveThru,AG94&gt;='Box-B_Counter,OthersData'!OLF_B_DriveThru),AND(AG94&gt;'Box-B_Counter,OthersData'!IUF_B_DriveThru,AG94&lt;='Box-B_Counter,OthersData'!OUF_B_DriveThru)),AG94,#N/A))</f>
        <v>#N/A</v>
      </c>
      <c r="AI94">
        <v>18</v>
      </c>
      <c r="AJ94" t="e">
        <f ca="1">IF(AG94="*",#N/A,IF(OR(AG94&lt;'Box-B_Counter,OthersData'!OLF_B_DriveThru,AG94&gt;'Box-B_Counter,OthersData'!OUF_B_DriveThru),AG94,#N/A))</f>
        <v>#N/A</v>
      </c>
      <c r="AK94">
        <v>18</v>
      </c>
      <c r="AL94">
        <f ca="1">Data!$D78</f>
        <v>2.9756844822825821</v>
      </c>
      <c r="AM94" t="e">
        <f ca="1">IF(AL94="*",#N/A,IF(OR(AND(AL94&lt;'Box-B_Counter,OthersData'!ILF_L_Counter,AL94&gt;='Box-B_Counter,OthersData'!OLF_L_Counter),AND(AL94&gt;'Box-B_Counter,OthersData'!IUF_L_Counter,AL94&lt;='Box-B_Counter,OthersData'!OUF_L_Counter)),AL94,#N/A))</f>
        <v>#N/A</v>
      </c>
      <c r="AN94">
        <v>28</v>
      </c>
      <c r="AO94" t="e">
        <f ca="1">IF(AL94="*",#N/A,IF(OR(AL94&lt;'Box-B_Counter,OthersData'!OLF_L_Counter,AL94&gt;'Box-B_Counter,OthersData'!OUF_L_Counter),AL94,#N/A))</f>
        <v>#N/A</v>
      </c>
      <c r="AP94">
        <v>28</v>
      </c>
      <c r="AQ94">
        <f ca="1">Data!$E78</f>
        <v>3.3422538914064046</v>
      </c>
      <c r="AR94" t="e">
        <f ca="1">IF(AQ94="*",#N/A,IF(OR(AND(AQ94&lt;'Box-B_Counter,OthersData'!ILF_L_DriveThru,AQ94&gt;='Box-B_Counter,OthersData'!OLF_L_DriveThru),AND(AQ94&gt;'Box-B_Counter,OthersData'!IUF_L_DriveThru,AQ94&lt;='Box-B_Counter,OthersData'!OUF_L_DriveThru)),AQ94,#N/A))</f>
        <v>#N/A</v>
      </c>
      <c r="AS94">
        <v>38</v>
      </c>
      <c r="AT94" t="e">
        <f ca="1">IF(AQ94="*",#N/A,IF(OR(AQ94&lt;'Box-B_Counter,OthersData'!OLF_L_DriveThru,AQ94&gt;'Box-B_Counter,OthersData'!OUF_L_DriveThru),AQ94,#N/A))</f>
        <v>#N/A</v>
      </c>
      <c r="AU94">
        <v>38</v>
      </c>
    </row>
    <row r="95" spans="28:47">
      <c r="AB95">
        <f ca="1">Data!$B79</f>
        <v>1.3795072769523218</v>
      </c>
      <c r="AC95" t="e">
        <f ca="1">IF(AB95="*",#N/A,IF(OR(AND(AB95&lt;'Box-B_Counter,OthersData'!ILF_B_Counter,AB95&gt;='Box-B_Counter,OthersData'!OLF_B_Counter),AND(AB95&gt;'Box-B_Counter,OthersData'!IUF_B_Counter,AB95&lt;='Box-B_Counter,OthersData'!OUF_B_Counter)),AB95,#N/A))</f>
        <v>#N/A</v>
      </c>
      <c r="AD95">
        <v>8</v>
      </c>
      <c r="AE95" t="e">
        <f ca="1">IF(AB95="*",#N/A,IF(OR(AB95&lt;'Box-B_Counter,OthersData'!OLF_B_Counter,AB95&gt;'Box-B_Counter,OthersData'!OUF_B_Counter),AB95,#N/A))</f>
        <v>#N/A</v>
      </c>
      <c r="AF95">
        <v>8</v>
      </c>
      <c r="AG95">
        <f ca="1">Data!$C79</f>
        <v>2.374136579310882</v>
      </c>
      <c r="AH95" t="e">
        <f ca="1">IF(AG95="*",#N/A,IF(OR(AND(AG95&lt;'Box-B_Counter,OthersData'!ILF_B_DriveThru,AG95&gt;='Box-B_Counter,OthersData'!OLF_B_DriveThru),AND(AG95&gt;'Box-B_Counter,OthersData'!IUF_B_DriveThru,AG95&lt;='Box-B_Counter,OthersData'!OUF_B_DriveThru)),AG95,#N/A))</f>
        <v>#N/A</v>
      </c>
      <c r="AI95">
        <v>18</v>
      </c>
      <c r="AJ95" t="e">
        <f ca="1">IF(AG95="*",#N/A,IF(OR(AG95&lt;'Box-B_Counter,OthersData'!OLF_B_DriveThru,AG95&gt;'Box-B_Counter,OthersData'!OUF_B_DriveThru),AG95,#N/A))</f>
        <v>#N/A</v>
      </c>
      <c r="AK95">
        <v>18</v>
      </c>
      <c r="AL95">
        <f ca="1">Data!$D79</f>
        <v>2.9756844822825821</v>
      </c>
      <c r="AM95" t="e">
        <f ca="1">IF(AL95="*",#N/A,IF(OR(AND(AL95&lt;'Box-B_Counter,OthersData'!ILF_L_Counter,AL95&gt;='Box-B_Counter,OthersData'!OLF_L_Counter),AND(AL95&gt;'Box-B_Counter,OthersData'!IUF_L_Counter,AL95&lt;='Box-B_Counter,OthersData'!OUF_L_Counter)),AL95,#N/A))</f>
        <v>#N/A</v>
      </c>
      <c r="AN95">
        <v>28</v>
      </c>
      <c r="AO95" t="e">
        <f ca="1">IF(AL95="*",#N/A,IF(OR(AL95&lt;'Box-B_Counter,OthersData'!OLF_L_Counter,AL95&gt;'Box-B_Counter,OthersData'!OUF_L_Counter),AL95,#N/A))</f>
        <v>#N/A</v>
      </c>
      <c r="AP95">
        <v>28</v>
      </c>
      <c r="AQ95">
        <f ca="1">Data!$E79</f>
        <v>3.3422538914064046</v>
      </c>
      <c r="AR95" t="e">
        <f ca="1">IF(AQ95="*",#N/A,IF(OR(AND(AQ95&lt;'Box-B_Counter,OthersData'!ILF_L_DriveThru,AQ95&gt;='Box-B_Counter,OthersData'!OLF_L_DriveThru),AND(AQ95&gt;'Box-B_Counter,OthersData'!IUF_L_DriveThru,AQ95&lt;='Box-B_Counter,OthersData'!OUF_L_DriveThru)),AQ95,#N/A))</f>
        <v>#N/A</v>
      </c>
      <c r="AS95">
        <v>38</v>
      </c>
      <c r="AT95" t="e">
        <f ca="1">IF(AQ95="*",#N/A,IF(OR(AQ95&lt;'Box-B_Counter,OthersData'!OLF_L_DriveThru,AQ95&gt;'Box-B_Counter,OthersData'!OUF_L_DriveThru),AQ95,#N/A))</f>
        <v>#N/A</v>
      </c>
      <c r="AU95">
        <v>38</v>
      </c>
    </row>
    <row r="96" spans="28:47">
      <c r="AB96">
        <f ca="1">Data!$B80</f>
        <v>1.3795072769523218</v>
      </c>
      <c r="AC96" t="e">
        <f ca="1">IF(AB96="*",#N/A,IF(OR(AND(AB96&lt;'Box-B_Counter,OthersData'!ILF_B_Counter,AB96&gt;='Box-B_Counter,OthersData'!OLF_B_Counter),AND(AB96&gt;'Box-B_Counter,OthersData'!IUF_B_Counter,AB96&lt;='Box-B_Counter,OthersData'!OUF_B_Counter)),AB96,#N/A))</f>
        <v>#N/A</v>
      </c>
      <c r="AD96">
        <v>8</v>
      </c>
      <c r="AE96" t="e">
        <f ca="1">IF(AB96="*",#N/A,IF(OR(AB96&lt;'Box-B_Counter,OthersData'!OLF_B_Counter,AB96&gt;'Box-B_Counter,OthersData'!OUF_B_Counter),AB96,#N/A))</f>
        <v>#N/A</v>
      </c>
      <c r="AF96">
        <v>8</v>
      </c>
      <c r="AG96">
        <f ca="1">Data!$C80</f>
        <v>2.374136579310882</v>
      </c>
      <c r="AH96" t="e">
        <f ca="1">IF(AG96="*",#N/A,IF(OR(AND(AG96&lt;'Box-B_Counter,OthersData'!ILF_B_DriveThru,AG96&gt;='Box-B_Counter,OthersData'!OLF_B_DriveThru),AND(AG96&gt;'Box-B_Counter,OthersData'!IUF_B_DriveThru,AG96&lt;='Box-B_Counter,OthersData'!OUF_B_DriveThru)),AG96,#N/A))</f>
        <v>#N/A</v>
      </c>
      <c r="AI96">
        <v>18</v>
      </c>
      <c r="AJ96" t="e">
        <f ca="1">IF(AG96="*",#N/A,IF(OR(AG96&lt;'Box-B_Counter,OthersData'!OLF_B_DriveThru,AG96&gt;'Box-B_Counter,OthersData'!OUF_B_DriveThru),AG96,#N/A))</f>
        <v>#N/A</v>
      </c>
      <c r="AK96">
        <v>18</v>
      </c>
      <c r="AL96">
        <f ca="1">Data!$D80</f>
        <v>2.9756844822825821</v>
      </c>
      <c r="AM96" t="e">
        <f ca="1">IF(AL96="*",#N/A,IF(OR(AND(AL96&lt;'Box-B_Counter,OthersData'!ILF_L_Counter,AL96&gt;='Box-B_Counter,OthersData'!OLF_L_Counter),AND(AL96&gt;'Box-B_Counter,OthersData'!IUF_L_Counter,AL96&lt;='Box-B_Counter,OthersData'!OUF_L_Counter)),AL96,#N/A))</f>
        <v>#N/A</v>
      </c>
      <c r="AN96">
        <v>28</v>
      </c>
      <c r="AO96" t="e">
        <f ca="1">IF(AL96="*",#N/A,IF(OR(AL96&lt;'Box-B_Counter,OthersData'!OLF_L_Counter,AL96&gt;'Box-B_Counter,OthersData'!OUF_L_Counter),AL96,#N/A))</f>
        <v>#N/A</v>
      </c>
      <c r="AP96">
        <v>28</v>
      </c>
      <c r="AQ96">
        <f ca="1">Data!$E80</f>
        <v>3.3422538914064046</v>
      </c>
      <c r="AR96" t="e">
        <f ca="1">IF(AQ96="*",#N/A,IF(OR(AND(AQ96&lt;'Box-B_Counter,OthersData'!ILF_L_DriveThru,AQ96&gt;='Box-B_Counter,OthersData'!OLF_L_DriveThru),AND(AQ96&gt;'Box-B_Counter,OthersData'!IUF_L_DriveThru,AQ96&lt;='Box-B_Counter,OthersData'!OUF_L_DriveThru)),AQ96,#N/A))</f>
        <v>#N/A</v>
      </c>
      <c r="AS96">
        <v>38</v>
      </c>
      <c r="AT96" t="e">
        <f ca="1">IF(AQ96="*",#N/A,IF(OR(AQ96&lt;'Box-B_Counter,OthersData'!OLF_L_DriveThru,AQ96&gt;'Box-B_Counter,OthersData'!OUF_L_DriveThru),AQ96,#N/A))</f>
        <v>#N/A</v>
      </c>
      <c r="AU96">
        <v>38</v>
      </c>
    </row>
    <row r="97" spans="28:47">
      <c r="AB97">
        <f ca="1">Data!$B81</f>
        <v>1.3795072769523218</v>
      </c>
      <c r="AC97" t="e">
        <f ca="1">IF(AB97="*",#N/A,IF(OR(AND(AB97&lt;'Box-B_Counter,OthersData'!ILF_B_Counter,AB97&gt;='Box-B_Counter,OthersData'!OLF_B_Counter),AND(AB97&gt;'Box-B_Counter,OthersData'!IUF_B_Counter,AB97&lt;='Box-B_Counter,OthersData'!OUF_B_Counter)),AB97,#N/A))</f>
        <v>#N/A</v>
      </c>
      <c r="AD97">
        <v>8</v>
      </c>
      <c r="AE97" t="e">
        <f ca="1">IF(AB97="*",#N/A,IF(OR(AB97&lt;'Box-B_Counter,OthersData'!OLF_B_Counter,AB97&gt;'Box-B_Counter,OthersData'!OUF_B_Counter),AB97,#N/A))</f>
        <v>#N/A</v>
      </c>
      <c r="AF97">
        <v>8</v>
      </c>
      <c r="AG97">
        <f ca="1">Data!$C81</f>
        <v>2.374136579310882</v>
      </c>
      <c r="AH97" t="e">
        <f ca="1">IF(AG97="*",#N/A,IF(OR(AND(AG97&lt;'Box-B_Counter,OthersData'!ILF_B_DriveThru,AG97&gt;='Box-B_Counter,OthersData'!OLF_B_DriveThru),AND(AG97&gt;'Box-B_Counter,OthersData'!IUF_B_DriveThru,AG97&lt;='Box-B_Counter,OthersData'!OUF_B_DriveThru)),AG97,#N/A))</f>
        <v>#N/A</v>
      </c>
      <c r="AI97">
        <v>18</v>
      </c>
      <c r="AJ97" t="e">
        <f ca="1">IF(AG97="*",#N/A,IF(OR(AG97&lt;'Box-B_Counter,OthersData'!OLF_B_DriveThru,AG97&gt;'Box-B_Counter,OthersData'!OUF_B_DriveThru),AG97,#N/A))</f>
        <v>#N/A</v>
      </c>
      <c r="AK97">
        <v>18</v>
      </c>
      <c r="AL97">
        <f ca="1">Data!$D81</f>
        <v>2.9756844822825821</v>
      </c>
      <c r="AM97" t="e">
        <f ca="1">IF(AL97="*",#N/A,IF(OR(AND(AL97&lt;'Box-B_Counter,OthersData'!ILF_L_Counter,AL97&gt;='Box-B_Counter,OthersData'!OLF_L_Counter),AND(AL97&gt;'Box-B_Counter,OthersData'!IUF_L_Counter,AL97&lt;='Box-B_Counter,OthersData'!OUF_L_Counter)),AL97,#N/A))</f>
        <v>#N/A</v>
      </c>
      <c r="AN97">
        <v>28</v>
      </c>
      <c r="AO97" t="e">
        <f ca="1">IF(AL97="*",#N/A,IF(OR(AL97&lt;'Box-B_Counter,OthersData'!OLF_L_Counter,AL97&gt;'Box-B_Counter,OthersData'!OUF_L_Counter),AL97,#N/A))</f>
        <v>#N/A</v>
      </c>
      <c r="AP97">
        <v>28</v>
      </c>
      <c r="AQ97">
        <f ca="1">Data!$E81</f>
        <v>3.3422538914064046</v>
      </c>
      <c r="AR97" t="e">
        <f ca="1">IF(AQ97="*",#N/A,IF(OR(AND(AQ97&lt;'Box-B_Counter,OthersData'!ILF_L_DriveThru,AQ97&gt;='Box-B_Counter,OthersData'!OLF_L_DriveThru),AND(AQ97&gt;'Box-B_Counter,OthersData'!IUF_L_DriveThru,AQ97&lt;='Box-B_Counter,OthersData'!OUF_L_DriveThru)),AQ97,#N/A))</f>
        <v>#N/A</v>
      </c>
      <c r="AS97">
        <v>38</v>
      </c>
      <c r="AT97" t="e">
        <f ca="1">IF(AQ97="*",#N/A,IF(OR(AQ97&lt;'Box-B_Counter,OthersData'!OLF_L_DriveThru,AQ97&gt;'Box-B_Counter,OthersData'!OUF_L_DriveThru),AQ97,#N/A))</f>
        <v>#N/A</v>
      </c>
      <c r="AU97">
        <v>38</v>
      </c>
    </row>
    <row r="98" spans="28:47">
      <c r="AB98">
        <f ca="1">Data!$B82</f>
        <v>1.3795072769523218</v>
      </c>
      <c r="AC98" t="e">
        <f ca="1">IF(AB98="*",#N/A,IF(OR(AND(AB98&lt;'Box-B_Counter,OthersData'!ILF_B_Counter,AB98&gt;='Box-B_Counter,OthersData'!OLF_B_Counter),AND(AB98&gt;'Box-B_Counter,OthersData'!IUF_B_Counter,AB98&lt;='Box-B_Counter,OthersData'!OUF_B_Counter)),AB98,#N/A))</f>
        <v>#N/A</v>
      </c>
      <c r="AD98">
        <v>8</v>
      </c>
      <c r="AE98" t="e">
        <f ca="1">IF(AB98="*",#N/A,IF(OR(AB98&lt;'Box-B_Counter,OthersData'!OLF_B_Counter,AB98&gt;'Box-B_Counter,OthersData'!OUF_B_Counter),AB98,#N/A))</f>
        <v>#N/A</v>
      </c>
      <c r="AF98">
        <v>8</v>
      </c>
      <c r="AG98">
        <f ca="1">Data!$C82</f>
        <v>2.374136579310882</v>
      </c>
      <c r="AH98" t="e">
        <f ca="1">IF(AG98="*",#N/A,IF(OR(AND(AG98&lt;'Box-B_Counter,OthersData'!ILF_B_DriveThru,AG98&gt;='Box-B_Counter,OthersData'!OLF_B_DriveThru),AND(AG98&gt;'Box-B_Counter,OthersData'!IUF_B_DriveThru,AG98&lt;='Box-B_Counter,OthersData'!OUF_B_DriveThru)),AG98,#N/A))</f>
        <v>#N/A</v>
      </c>
      <c r="AI98">
        <v>18</v>
      </c>
      <c r="AJ98" t="e">
        <f ca="1">IF(AG98="*",#N/A,IF(OR(AG98&lt;'Box-B_Counter,OthersData'!OLF_B_DriveThru,AG98&gt;'Box-B_Counter,OthersData'!OUF_B_DriveThru),AG98,#N/A))</f>
        <v>#N/A</v>
      </c>
      <c r="AK98">
        <v>18</v>
      </c>
      <c r="AL98">
        <f ca="1">Data!$D82</f>
        <v>2.9756844822825821</v>
      </c>
      <c r="AM98" t="e">
        <f ca="1">IF(AL98="*",#N/A,IF(OR(AND(AL98&lt;'Box-B_Counter,OthersData'!ILF_L_Counter,AL98&gt;='Box-B_Counter,OthersData'!OLF_L_Counter),AND(AL98&gt;'Box-B_Counter,OthersData'!IUF_L_Counter,AL98&lt;='Box-B_Counter,OthersData'!OUF_L_Counter)),AL98,#N/A))</f>
        <v>#N/A</v>
      </c>
      <c r="AN98">
        <v>28</v>
      </c>
      <c r="AO98" t="e">
        <f ca="1">IF(AL98="*",#N/A,IF(OR(AL98&lt;'Box-B_Counter,OthersData'!OLF_L_Counter,AL98&gt;'Box-B_Counter,OthersData'!OUF_L_Counter),AL98,#N/A))</f>
        <v>#N/A</v>
      </c>
      <c r="AP98">
        <v>28</v>
      </c>
      <c r="AQ98">
        <f ca="1">Data!$E82</f>
        <v>3.3422538914064046</v>
      </c>
      <c r="AR98" t="e">
        <f ca="1">IF(AQ98="*",#N/A,IF(OR(AND(AQ98&lt;'Box-B_Counter,OthersData'!ILF_L_DriveThru,AQ98&gt;='Box-B_Counter,OthersData'!OLF_L_DriveThru),AND(AQ98&gt;'Box-B_Counter,OthersData'!IUF_L_DriveThru,AQ98&lt;='Box-B_Counter,OthersData'!OUF_L_DriveThru)),AQ98,#N/A))</f>
        <v>#N/A</v>
      </c>
      <c r="AS98">
        <v>38</v>
      </c>
      <c r="AT98" t="e">
        <f ca="1">IF(AQ98="*",#N/A,IF(OR(AQ98&lt;'Box-B_Counter,OthersData'!OLF_L_DriveThru,AQ98&gt;'Box-B_Counter,OthersData'!OUF_L_DriveThru),AQ98,#N/A))</f>
        <v>#N/A</v>
      </c>
      <c r="AU98">
        <v>38</v>
      </c>
    </row>
    <row r="99" spans="28:47">
      <c r="AB99">
        <f ca="1">Data!$B83</f>
        <v>1.3795072769523218</v>
      </c>
      <c r="AC99" t="e">
        <f ca="1">IF(AB99="*",#N/A,IF(OR(AND(AB99&lt;'Box-B_Counter,OthersData'!ILF_B_Counter,AB99&gt;='Box-B_Counter,OthersData'!OLF_B_Counter),AND(AB99&gt;'Box-B_Counter,OthersData'!IUF_B_Counter,AB99&lt;='Box-B_Counter,OthersData'!OUF_B_Counter)),AB99,#N/A))</f>
        <v>#N/A</v>
      </c>
      <c r="AD99">
        <v>8</v>
      </c>
      <c r="AE99" t="e">
        <f ca="1">IF(AB99="*",#N/A,IF(OR(AB99&lt;'Box-B_Counter,OthersData'!OLF_B_Counter,AB99&gt;'Box-B_Counter,OthersData'!OUF_B_Counter),AB99,#N/A))</f>
        <v>#N/A</v>
      </c>
      <c r="AF99">
        <v>8</v>
      </c>
      <c r="AG99">
        <f ca="1">Data!$C83</f>
        <v>2.374136579310882</v>
      </c>
      <c r="AH99" t="e">
        <f ca="1">IF(AG99="*",#N/A,IF(OR(AND(AG99&lt;'Box-B_Counter,OthersData'!ILF_B_DriveThru,AG99&gt;='Box-B_Counter,OthersData'!OLF_B_DriveThru),AND(AG99&gt;'Box-B_Counter,OthersData'!IUF_B_DriveThru,AG99&lt;='Box-B_Counter,OthersData'!OUF_B_DriveThru)),AG99,#N/A))</f>
        <v>#N/A</v>
      </c>
      <c r="AI99">
        <v>18</v>
      </c>
      <c r="AJ99" t="e">
        <f ca="1">IF(AG99="*",#N/A,IF(OR(AG99&lt;'Box-B_Counter,OthersData'!OLF_B_DriveThru,AG99&gt;'Box-B_Counter,OthersData'!OUF_B_DriveThru),AG99,#N/A))</f>
        <v>#N/A</v>
      </c>
      <c r="AK99">
        <v>18</v>
      </c>
      <c r="AL99">
        <f ca="1">Data!$D83</f>
        <v>2.9756844822825821</v>
      </c>
      <c r="AM99" t="e">
        <f ca="1">IF(AL99="*",#N/A,IF(OR(AND(AL99&lt;'Box-B_Counter,OthersData'!ILF_L_Counter,AL99&gt;='Box-B_Counter,OthersData'!OLF_L_Counter),AND(AL99&gt;'Box-B_Counter,OthersData'!IUF_L_Counter,AL99&lt;='Box-B_Counter,OthersData'!OUF_L_Counter)),AL99,#N/A))</f>
        <v>#N/A</v>
      </c>
      <c r="AN99">
        <v>28</v>
      </c>
      <c r="AO99" t="e">
        <f ca="1">IF(AL99="*",#N/A,IF(OR(AL99&lt;'Box-B_Counter,OthersData'!OLF_L_Counter,AL99&gt;'Box-B_Counter,OthersData'!OUF_L_Counter),AL99,#N/A))</f>
        <v>#N/A</v>
      </c>
      <c r="AP99">
        <v>28</v>
      </c>
      <c r="AQ99">
        <f ca="1">Data!$E83</f>
        <v>3.3422538914064046</v>
      </c>
      <c r="AR99" t="e">
        <f ca="1">IF(AQ99="*",#N/A,IF(OR(AND(AQ99&lt;'Box-B_Counter,OthersData'!ILF_L_DriveThru,AQ99&gt;='Box-B_Counter,OthersData'!OLF_L_DriveThru),AND(AQ99&gt;'Box-B_Counter,OthersData'!IUF_L_DriveThru,AQ99&lt;='Box-B_Counter,OthersData'!OUF_L_DriveThru)),AQ99,#N/A))</f>
        <v>#N/A</v>
      </c>
      <c r="AS99">
        <v>38</v>
      </c>
      <c r="AT99" t="e">
        <f ca="1">IF(AQ99="*",#N/A,IF(OR(AQ99&lt;'Box-B_Counter,OthersData'!OLF_L_DriveThru,AQ99&gt;'Box-B_Counter,OthersData'!OUF_L_DriveThru),AQ99,#N/A))</f>
        <v>#N/A</v>
      </c>
      <c r="AU99">
        <v>38</v>
      </c>
    </row>
    <row r="100" spans="28:47">
      <c r="AB100">
        <f ca="1">Data!$B84</f>
        <v>1.3795072769523218</v>
      </c>
      <c r="AC100" t="e">
        <f ca="1">IF(AB100="*",#N/A,IF(OR(AND(AB100&lt;'Box-B_Counter,OthersData'!ILF_B_Counter,AB100&gt;='Box-B_Counter,OthersData'!OLF_B_Counter),AND(AB100&gt;'Box-B_Counter,OthersData'!IUF_B_Counter,AB100&lt;='Box-B_Counter,OthersData'!OUF_B_Counter)),AB100,#N/A))</f>
        <v>#N/A</v>
      </c>
      <c r="AD100">
        <v>8</v>
      </c>
      <c r="AE100" t="e">
        <f ca="1">IF(AB100="*",#N/A,IF(OR(AB100&lt;'Box-B_Counter,OthersData'!OLF_B_Counter,AB100&gt;'Box-B_Counter,OthersData'!OUF_B_Counter),AB100,#N/A))</f>
        <v>#N/A</v>
      </c>
      <c r="AF100">
        <v>8</v>
      </c>
      <c r="AG100">
        <f ca="1">Data!$C84</f>
        <v>2.374136579310882</v>
      </c>
      <c r="AH100" t="e">
        <f ca="1">IF(AG100="*",#N/A,IF(OR(AND(AG100&lt;'Box-B_Counter,OthersData'!ILF_B_DriveThru,AG100&gt;='Box-B_Counter,OthersData'!OLF_B_DriveThru),AND(AG100&gt;'Box-B_Counter,OthersData'!IUF_B_DriveThru,AG100&lt;='Box-B_Counter,OthersData'!OUF_B_DriveThru)),AG100,#N/A))</f>
        <v>#N/A</v>
      </c>
      <c r="AI100">
        <v>18</v>
      </c>
      <c r="AJ100" t="e">
        <f ca="1">IF(AG100="*",#N/A,IF(OR(AG100&lt;'Box-B_Counter,OthersData'!OLF_B_DriveThru,AG100&gt;'Box-B_Counter,OthersData'!OUF_B_DriveThru),AG100,#N/A))</f>
        <v>#N/A</v>
      </c>
      <c r="AK100">
        <v>18</v>
      </c>
      <c r="AL100">
        <f ca="1">Data!$D84</f>
        <v>2.9756844822825821</v>
      </c>
      <c r="AM100" t="e">
        <f ca="1">IF(AL100="*",#N/A,IF(OR(AND(AL100&lt;'Box-B_Counter,OthersData'!ILF_L_Counter,AL100&gt;='Box-B_Counter,OthersData'!OLF_L_Counter),AND(AL100&gt;'Box-B_Counter,OthersData'!IUF_L_Counter,AL100&lt;='Box-B_Counter,OthersData'!OUF_L_Counter)),AL100,#N/A))</f>
        <v>#N/A</v>
      </c>
      <c r="AN100">
        <v>28</v>
      </c>
      <c r="AO100" t="e">
        <f ca="1">IF(AL100="*",#N/A,IF(OR(AL100&lt;'Box-B_Counter,OthersData'!OLF_L_Counter,AL100&gt;'Box-B_Counter,OthersData'!OUF_L_Counter),AL100,#N/A))</f>
        <v>#N/A</v>
      </c>
      <c r="AP100">
        <v>28</v>
      </c>
      <c r="AQ100">
        <f ca="1">Data!$E84</f>
        <v>3.3422538914064046</v>
      </c>
      <c r="AR100" t="e">
        <f ca="1">IF(AQ100="*",#N/A,IF(OR(AND(AQ100&lt;'Box-B_Counter,OthersData'!ILF_L_DriveThru,AQ100&gt;='Box-B_Counter,OthersData'!OLF_L_DriveThru),AND(AQ100&gt;'Box-B_Counter,OthersData'!IUF_L_DriveThru,AQ100&lt;='Box-B_Counter,OthersData'!OUF_L_DriveThru)),AQ100,#N/A))</f>
        <v>#N/A</v>
      </c>
      <c r="AS100">
        <v>38</v>
      </c>
      <c r="AT100" t="e">
        <f ca="1">IF(AQ100="*",#N/A,IF(OR(AQ100&lt;'Box-B_Counter,OthersData'!OLF_L_DriveThru,AQ100&gt;'Box-B_Counter,OthersData'!OUF_L_DriveThru),AQ100,#N/A))</f>
        <v>#N/A</v>
      </c>
      <c r="AU100">
        <v>38</v>
      </c>
    </row>
    <row r="101" spans="28:47">
      <c r="AB101">
        <f ca="1">Data!$B85</f>
        <v>1.3795072769523218</v>
      </c>
      <c r="AC101" t="e">
        <f ca="1">IF(AB101="*",#N/A,IF(OR(AND(AB101&lt;'Box-B_Counter,OthersData'!ILF_B_Counter,AB101&gt;='Box-B_Counter,OthersData'!OLF_B_Counter),AND(AB101&gt;'Box-B_Counter,OthersData'!IUF_B_Counter,AB101&lt;='Box-B_Counter,OthersData'!OUF_B_Counter)),AB101,#N/A))</f>
        <v>#N/A</v>
      </c>
      <c r="AD101">
        <v>8</v>
      </c>
      <c r="AE101" t="e">
        <f ca="1">IF(AB101="*",#N/A,IF(OR(AB101&lt;'Box-B_Counter,OthersData'!OLF_B_Counter,AB101&gt;'Box-B_Counter,OthersData'!OUF_B_Counter),AB101,#N/A))</f>
        <v>#N/A</v>
      </c>
      <c r="AF101">
        <v>8</v>
      </c>
      <c r="AG101">
        <f ca="1">Data!$C85</f>
        <v>2.374136579310882</v>
      </c>
      <c r="AH101" t="e">
        <f ca="1">IF(AG101="*",#N/A,IF(OR(AND(AG101&lt;'Box-B_Counter,OthersData'!ILF_B_DriveThru,AG101&gt;='Box-B_Counter,OthersData'!OLF_B_DriveThru),AND(AG101&gt;'Box-B_Counter,OthersData'!IUF_B_DriveThru,AG101&lt;='Box-B_Counter,OthersData'!OUF_B_DriveThru)),AG101,#N/A))</f>
        <v>#N/A</v>
      </c>
      <c r="AI101">
        <v>18</v>
      </c>
      <c r="AJ101" t="e">
        <f ca="1">IF(AG101="*",#N/A,IF(OR(AG101&lt;'Box-B_Counter,OthersData'!OLF_B_DriveThru,AG101&gt;'Box-B_Counter,OthersData'!OUF_B_DriveThru),AG101,#N/A))</f>
        <v>#N/A</v>
      </c>
      <c r="AK101">
        <v>18</v>
      </c>
      <c r="AL101">
        <f ca="1">Data!$D85</f>
        <v>2.9756844822825821</v>
      </c>
      <c r="AM101" t="e">
        <f ca="1">IF(AL101="*",#N/A,IF(OR(AND(AL101&lt;'Box-B_Counter,OthersData'!ILF_L_Counter,AL101&gt;='Box-B_Counter,OthersData'!OLF_L_Counter),AND(AL101&gt;'Box-B_Counter,OthersData'!IUF_L_Counter,AL101&lt;='Box-B_Counter,OthersData'!OUF_L_Counter)),AL101,#N/A))</f>
        <v>#N/A</v>
      </c>
      <c r="AN101">
        <v>28</v>
      </c>
      <c r="AO101" t="e">
        <f ca="1">IF(AL101="*",#N/A,IF(OR(AL101&lt;'Box-B_Counter,OthersData'!OLF_L_Counter,AL101&gt;'Box-B_Counter,OthersData'!OUF_L_Counter),AL101,#N/A))</f>
        <v>#N/A</v>
      </c>
      <c r="AP101">
        <v>28</v>
      </c>
      <c r="AQ101">
        <f ca="1">Data!$E85</f>
        <v>3.3422538914064046</v>
      </c>
      <c r="AR101" t="e">
        <f ca="1">IF(AQ101="*",#N/A,IF(OR(AND(AQ101&lt;'Box-B_Counter,OthersData'!ILF_L_DriveThru,AQ101&gt;='Box-B_Counter,OthersData'!OLF_L_DriveThru),AND(AQ101&gt;'Box-B_Counter,OthersData'!IUF_L_DriveThru,AQ101&lt;='Box-B_Counter,OthersData'!OUF_L_DriveThru)),AQ101,#N/A))</f>
        <v>#N/A</v>
      </c>
      <c r="AS101">
        <v>38</v>
      </c>
      <c r="AT101" t="e">
        <f ca="1">IF(AQ101="*",#N/A,IF(OR(AQ101&lt;'Box-B_Counter,OthersData'!OLF_L_DriveThru,AQ101&gt;'Box-B_Counter,OthersData'!OUF_L_DriveThru),AQ101,#N/A))</f>
        <v>#N/A</v>
      </c>
      <c r="AU101">
        <v>38</v>
      </c>
    </row>
    <row r="102" spans="28:47">
      <c r="AB102">
        <f ca="1">Data!$B86</f>
        <v>1.3795072769523218</v>
      </c>
      <c r="AC102" t="e">
        <f ca="1">IF(AB102="*",#N/A,IF(OR(AND(AB102&lt;'Box-B_Counter,OthersData'!ILF_B_Counter,AB102&gt;='Box-B_Counter,OthersData'!OLF_B_Counter),AND(AB102&gt;'Box-B_Counter,OthersData'!IUF_B_Counter,AB102&lt;='Box-B_Counter,OthersData'!OUF_B_Counter)),AB102,#N/A))</f>
        <v>#N/A</v>
      </c>
      <c r="AD102">
        <v>8</v>
      </c>
      <c r="AE102" t="e">
        <f ca="1">IF(AB102="*",#N/A,IF(OR(AB102&lt;'Box-B_Counter,OthersData'!OLF_B_Counter,AB102&gt;'Box-B_Counter,OthersData'!OUF_B_Counter),AB102,#N/A))</f>
        <v>#N/A</v>
      </c>
      <c r="AF102">
        <v>8</v>
      </c>
      <c r="AG102">
        <f ca="1">Data!$C86</f>
        <v>2.374136579310882</v>
      </c>
      <c r="AH102" t="e">
        <f ca="1">IF(AG102="*",#N/A,IF(OR(AND(AG102&lt;'Box-B_Counter,OthersData'!ILF_B_DriveThru,AG102&gt;='Box-B_Counter,OthersData'!OLF_B_DriveThru),AND(AG102&gt;'Box-B_Counter,OthersData'!IUF_B_DriveThru,AG102&lt;='Box-B_Counter,OthersData'!OUF_B_DriveThru)),AG102,#N/A))</f>
        <v>#N/A</v>
      </c>
      <c r="AI102">
        <v>18</v>
      </c>
      <c r="AJ102" t="e">
        <f ca="1">IF(AG102="*",#N/A,IF(OR(AG102&lt;'Box-B_Counter,OthersData'!OLF_B_DriveThru,AG102&gt;'Box-B_Counter,OthersData'!OUF_B_DriveThru),AG102,#N/A))</f>
        <v>#N/A</v>
      </c>
      <c r="AK102">
        <v>18</v>
      </c>
      <c r="AL102">
        <f ca="1">Data!$D86</f>
        <v>2.9756844822825821</v>
      </c>
      <c r="AM102" t="e">
        <f ca="1">IF(AL102="*",#N/A,IF(OR(AND(AL102&lt;'Box-B_Counter,OthersData'!ILF_L_Counter,AL102&gt;='Box-B_Counter,OthersData'!OLF_L_Counter),AND(AL102&gt;'Box-B_Counter,OthersData'!IUF_L_Counter,AL102&lt;='Box-B_Counter,OthersData'!OUF_L_Counter)),AL102,#N/A))</f>
        <v>#N/A</v>
      </c>
      <c r="AN102">
        <v>28</v>
      </c>
      <c r="AO102" t="e">
        <f ca="1">IF(AL102="*",#N/A,IF(OR(AL102&lt;'Box-B_Counter,OthersData'!OLF_L_Counter,AL102&gt;'Box-B_Counter,OthersData'!OUF_L_Counter),AL102,#N/A))</f>
        <v>#N/A</v>
      </c>
      <c r="AP102">
        <v>28</v>
      </c>
      <c r="AQ102">
        <f ca="1">Data!$E86</f>
        <v>3.3422538914064046</v>
      </c>
      <c r="AR102" t="e">
        <f ca="1">IF(AQ102="*",#N/A,IF(OR(AND(AQ102&lt;'Box-B_Counter,OthersData'!ILF_L_DriveThru,AQ102&gt;='Box-B_Counter,OthersData'!OLF_L_DriveThru),AND(AQ102&gt;'Box-B_Counter,OthersData'!IUF_L_DriveThru,AQ102&lt;='Box-B_Counter,OthersData'!OUF_L_DriveThru)),AQ102,#N/A))</f>
        <v>#N/A</v>
      </c>
      <c r="AS102">
        <v>38</v>
      </c>
      <c r="AT102" t="e">
        <f ca="1">IF(AQ102="*",#N/A,IF(OR(AQ102&lt;'Box-B_Counter,OthersData'!OLF_L_DriveThru,AQ102&gt;'Box-B_Counter,OthersData'!OUF_L_DriveThru),AQ102,#N/A))</f>
        <v>#N/A</v>
      </c>
      <c r="AU102">
        <v>38</v>
      </c>
    </row>
    <row r="103" spans="28:47">
      <c r="AB103">
        <f ca="1">Data!$B87</f>
        <v>1.3795072769523218</v>
      </c>
      <c r="AC103" t="e">
        <f ca="1">IF(AB103="*",#N/A,IF(OR(AND(AB103&lt;'Box-B_Counter,OthersData'!ILF_B_Counter,AB103&gt;='Box-B_Counter,OthersData'!OLF_B_Counter),AND(AB103&gt;'Box-B_Counter,OthersData'!IUF_B_Counter,AB103&lt;='Box-B_Counter,OthersData'!OUF_B_Counter)),AB103,#N/A))</f>
        <v>#N/A</v>
      </c>
      <c r="AD103">
        <v>8</v>
      </c>
      <c r="AE103" t="e">
        <f ca="1">IF(AB103="*",#N/A,IF(OR(AB103&lt;'Box-B_Counter,OthersData'!OLF_B_Counter,AB103&gt;'Box-B_Counter,OthersData'!OUF_B_Counter),AB103,#N/A))</f>
        <v>#N/A</v>
      </c>
      <c r="AF103">
        <v>8</v>
      </c>
      <c r="AG103">
        <f ca="1">Data!$C87</f>
        <v>2.374136579310882</v>
      </c>
      <c r="AH103" t="e">
        <f ca="1">IF(AG103="*",#N/A,IF(OR(AND(AG103&lt;'Box-B_Counter,OthersData'!ILF_B_DriveThru,AG103&gt;='Box-B_Counter,OthersData'!OLF_B_DriveThru),AND(AG103&gt;'Box-B_Counter,OthersData'!IUF_B_DriveThru,AG103&lt;='Box-B_Counter,OthersData'!OUF_B_DriveThru)),AG103,#N/A))</f>
        <v>#N/A</v>
      </c>
      <c r="AI103">
        <v>18</v>
      </c>
      <c r="AJ103" t="e">
        <f ca="1">IF(AG103="*",#N/A,IF(OR(AG103&lt;'Box-B_Counter,OthersData'!OLF_B_DriveThru,AG103&gt;'Box-B_Counter,OthersData'!OUF_B_DriveThru),AG103,#N/A))</f>
        <v>#N/A</v>
      </c>
      <c r="AK103">
        <v>18</v>
      </c>
      <c r="AL103">
        <f ca="1">Data!$D87</f>
        <v>2.9756844822825821</v>
      </c>
      <c r="AM103" t="e">
        <f ca="1">IF(AL103="*",#N/A,IF(OR(AND(AL103&lt;'Box-B_Counter,OthersData'!ILF_L_Counter,AL103&gt;='Box-B_Counter,OthersData'!OLF_L_Counter),AND(AL103&gt;'Box-B_Counter,OthersData'!IUF_L_Counter,AL103&lt;='Box-B_Counter,OthersData'!OUF_L_Counter)),AL103,#N/A))</f>
        <v>#N/A</v>
      </c>
      <c r="AN103">
        <v>28</v>
      </c>
      <c r="AO103" t="e">
        <f ca="1">IF(AL103="*",#N/A,IF(OR(AL103&lt;'Box-B_Counter,OthersData'!OLF_L_Counter,AL103&gt;'Box-B_Counter,OthersData'!OUF_L_Counter),AL103,#N/A))</f>
        <v>#N/A</v>
      </c>
      <c r="AP103">
        <v>28</v>
      </c>
      <c r="AQ103">
        <f ca="1">Data!$E87</f>
        <v>3.3422538914064046</v>
      </c>
      <c r="AR103" t="e">
        <f ca="1">IF(AQ103="*",#N/A,IF(OR(AND(AQ103&lt;'Box-B_Counter,OthersData'!ILF_L_DriveThru,AQ103&gt;='Box-B_Counter,OthersData'!OLF_L_DriveThru),AND(AQ103&gt;'Box-B_Counter,OthersData'!IUF_L_DriveThru,AQ103&lt;='Box-B_Counter,OthersData'!OUF_L_DriveThru)),AQ103,#N/A))</f>
        <v>#N/A</v>
      </c>
      <c r="AS103">
        <v>38</v>
      </c>
      <c r="AT103" t="e">
        <f ca="1">IF(AQ103="*",#N/A,IF(OR(AQ103&lt;'Box-B_Counter,OthersData'!OLF_L_DriveThru,AQ103&gt;'Box-B_Counter,OthersData'!OUF_L_DriveThru),AQ103,#N/A))</f>
        <v>#N/A</v>
      </c>
      <c r="AU103">
        <v>38</v>
      </c>
    </row>
    <row r="104" spans="28:47">
      <c r="AB104">
        <f ca="1">Data!$B88</f>
        <v>1.3795072769523218</v>
      </c>
      <c r="AC104" t="e">
        <f ca="1">IF(AB104="*",#N/A,IF(OR(AND(AB104&lt;'Box-B_Counter,OthersData'!ILF_B_Counter,AB104&gt;='Box-B_Counter,OthersData'!OLF_B_Counter),AND(AB104&gt;'Box-B_Counter,OthersData'!IUF_B_Counter,AB104&lt;='Box-B_Counter,OthersData'!OUF_B_Counter)),AB104,#N/A))</f>
        <v>#N/A</v>
      </c>
      <c r="AD104">
        <v>8</v>
      </c>
      <c r="AE104" t="e">
        <f ca="1">IF(AB104="*",#N/A,IF(OR(AB104&lt;'Box-B_Counter,OthersData'!OLF_B_Counter,AB104&gt;'Box-B_Counter,OthersData'!OUF_B_Counter),AB104,#N/A))</f>
        <v>#N/A</v>
      </c>
      <c r="AF104">
        <v>8</v>
      </c>
      <c r="AG104">
        <f ca="1">Data!$C88</f>
        <v>2.374136579310882</v>
      </c>
      <c r="AH104" t="e">
        <f ca="1">IF(AG104="*",#N/A,IF(OR(AND(AG104&lt;'Box-B_Counter,OthersData'!ILF_B_DriveThru,AG104&gt;='Box-B_Counter,OthersData'!OLF_B_DriveThru),AND(AG104&gt;'Box-B_Counter,OthersData'!IUF_B_DriveThru,AG104&lt;='Box-B_Counter,OthersData'!OUF_B_DriveThru)),AG104,#N/A))</f>
        <v>#N/A</v>
      </c>
      <c r="AI104">
        <v>18</v>
      </c>
      <c r="AJ104" t="e">
        <f ca="1">IF(AG104="*",#N/A,IF(OR(AG104&lt;'Box-B_Counter,OthersData'!OLF_B_DriveThru,AG104&gt;'Box-B_Counter,OthersData'!OUF_B_DriveThru),AG104,#N/A))</f>
        <v>#N/A</v>
      </c>
      <c r="AK104">
        <v>18</v>
      </c>
      <c r="AL104">
        <f ca="1">Data!$D88</f>
        <v>2.9756844822825821</v>
      </c>
      <c r="AM104" t="e">
        <f ca="1">IF(AL104="*",#N/A,IF(OR(AND(AL104&lt;'Box-B_Counter,OthersData'!ILF_L_Counter,AL104&gt;='Box-B_Counter,OthersData'!OLF_L_Counter),AND(AL104&gt;'Box-B_Counter,OthersData'!IUF_L_Counter,AL104&lt;='Box-B_Counter,OthersData'!OUF_L_Counter)),AL104,#N/A))</f>
        <v>#N/A</v>
      </c>
      <c r="AN104">
        <v>28</v>
      </c>
      <c r="AO104" t="e">
        <f ca="1">IF(AL104="*",#N/A,IF(OR(AL104&lt;'Box-B_Counter,OthersData'!OLF_L_Counter,AL104&gt;'Box-B_Counter,OthersData'!OUF_L_Counter),AL104,#N/A))</f>
        <v>#N/A</v>
      </c>
      <c r="AP104">
        <v>28</v>
      </c>
      <c r="AQ104">
        <f ca="1">Data!$E88</f>
        <v>3.3422538914064046</v>
      </c>
      <c r="AR104" t="e">
        <f ca="1">IF(AQ104="*",#N/A,IF(OR(AND(AQ104&lt;'Box-B_Counter,OthersData'!ILF_L_DriveThru,AQ104&gt;='Box-B_Counter,OthersData'!OLF_L_DriveThru),AND(AQ104&gt;'Box-B_Counter,OthersData'!IUF_L_DriveThru,AQ104&lt;='Box-B_Counter,OthersData'!OUF_L_DriveThru)),AQ104,#N/A))</f>
        <v>#N/A</v>
      </c>
      <c r="AS104">
        <v>38</v>
      </c>
      <c r="AT104" t="e">
        <f ca="1">IF(AQ104="*",#N/A,IF(OR(AQ104&lt;'Box-B_Counter,OthersData'!OLF_L_DriveThru,AQ104&gt;'Box-B_Counter,OthersData'!OUF_L_DriveThru),AQ104,#N/A))</f>
        <v>#N/A</v>
      </c>
      <c r="AU104">
        <v>38</v>
      </c>
    </row>
    <row r="105" spans="28:47">
      <c r="AB105">
        <f ca="1">Data!$B89</f>
        <v>1.3795072769523218</v>
      </c>
      <c r="AC105" t="e">
        <f ca="1">IF(AB105="*",#N/A,IF(OR(AND(AB105&lt;'Box-B_Counter,OthersData'!ILF_B_Counter,AB105&gt;='Box-B_Counter,OthersData'!OLF_B_Counter),AND(AB105&gt;'Box-B_Counter,OthersData'!IUF_B_Counter,AB105&lt;='Box-B_Counter,OthersData'!OUF_B_Counter)),AB105,#N/A))</f>
        <v>#N/A</v>
      </c>
      <c r="AD105">
        <v>8</v>
      </c>
      <c r="AE105" t="e">
        <f ca="1">IF(AB105="*",#N/A,IF(OR(AB105&lt;'Box-B_Counter,OthersData'!OLF_B_Counter,AB105&gt;'Box-B_Counter,OthersData'!OUF_B_Counter),AB105,#N/A))</f>
        <v>#N/A</v>
      </c>
      <c r="AF105">
        <v>8</v>
      </c>
      <c r="AG105">
        <f ca="1">Data!$C89</f>
        <v>2.374136579310882</v>
      </c>
      <c r="AH105" t="e">
        <f ca="1">IF(AG105="*",#N/A,IF(OR(AND(AG105&lt;'Box-B_Counter,OthersData'!ILF_B_DriveThru,AG105&gt;='Box-B_Counter,OthersData'!OLF_B_DriveThru),AND(AG105&gt;'Box-B_Counter,OthersData'!IUF_B_DriveThru,AG105&lt;='Box-B_Counter,OthersData'!OUF_B_DriveThru)),AG105,#N/A))</f>
        <v>#N/A</v>
      </c>
      <c r="AI105">
        <v>18</v>
      </c>
      <c r="AJ105" t="e">
        <f ca="1">IF(AG105="*",#N/A,IF(OR(AG105&lt;'Box-B_Counter,OthersData'!OLF_B_DriveThru,AG105&gt;'Box-B_Counter,OthersData'!OUF_B_DriveThru),AG105,#N/A))</f>
        <v>#N/A</v>
      </c>
      <c r="AK105">
        <v>18</v>
      </c>
      <c r="AL105">
        <f ca="1">Data!$D89</f>
        <v>2.9756844822825821</v>
      </c>
      <c r="AM105" t="e">
        <f ca="1">IF(AL105="*",#N/A,IF(OR(AND(AL105&lt;'Box-B_Counter,OthersData'!ILF_L_Counter,AL105&gt;='Box-B_Counter,OthersData'!OLF_L_Counter),AND(AL105&gt;'Box-B_Counter,OthersData'!IUF_L_Counter,AL105&lt;='Box-B_Counter,OthersData'!OUF_L_Counter)),AL105,#N/A))</f>
        <v>#N/A</v>
      </c>
      <c r="AN105">
        <v>28</v>
      </c>
      <c r="AO105" t="e">
        <f ca="1">IF(AL105="*",#N/A,IF(OR(AL105&lt;'Box-B_Counter,OthersData'!OLF_L_Counter,AL105&gt;'Box-B_Counter,OthersData'!OUF_L_Counter),AL105,#N/A))</f>
        <v>#N/A</v>
      </c>
      <c r="AP105">
        <v>28</v>
      </c>
      <c r="AQ105">
        <f ca="1">Data!$E89</f>
        <v>3.3422538914064046</v>
      </c>
      <c r="AR105" t="e">
        <f ca="1">IF(AQ105="*",#N/A,IF(OR(AND(AQ105&lt;'Box-B_Counter,OthersData'!ILF_L_DriveThru,AQ105&gt;='Box-B_Counter,OthersData'!OLF_L_DriveThru),AND(AQ105&gt;'Box-B_Counter,OthersData'!IUF_L_DriveThru,AQ105&lt;='Box-B_Counter,OthersData'!OUF_L_DriveThru)),AQ105,#N/A))</f>
        <v>#N/A</v>
      </c>
      <c r="AS105">
        <v>38</v>
      </c>
      <c r="AT105" t="e">
        <f ca="1">IF(AQ105="*",#N/A,IF(OR(AQ105&lt;'Box-B_Counter,OthersData'!OLF_L_DriveThru,AQ105&gt;'Box-B_Counter,OthersData'!OUF_L_DriveThru),AQ105,#N/A))</f>
        <v>#N/A</v>
      </c>
      <c r="AU105">
        <v>38</v>
      </c>
    </row>
    <row r="106" spans="28:47">
      <c r="AB106">
        <f ca="1">Data!$B90</f>
        <v>1.3795072769523218</v>
      </c>
      <c r="AC106" t="e">
        <f ca="1">IF(AB106="*",#N/A,IF(OR(AND(AB106&lt;'Box-B_Counter,OthersData'!ILF_B_Counter,AB106&gt;='Box-B_Counter,OthersData'!OLF_B_Counter),AND(AB106&gt;'Box-B_Counter,OthersData'!IUF_B_Counter,AB106&lt;='Box-B_Counter,OthersData'!OUF_B_Counter)),AB106,#N/A))</f>
        <v>#N/A</v>
      </c>
      <c r="AD106">
        <v>8</v>
      </c>
      <c r="AE106" t="e">
        <f ca="1">IF(AB106="*",#N/A,IF(OR(AB106&lt;'Box-B_Counter,OthersData'!OLF_B_Counter,AB106&gt;'Box-B_Counter,OthersData'!OUF_B_Counter),AB106,#N/A))</f>
        <v>#N/A</v>
      </c>
      <c r="AF106">
        <v>8</v>
      </c>
      <c r="AG106">
        <f ca="1">Data!$C90</f>
        <v>2.374136579310882</v>
      </c>
      <c r="AH106" t="e">
        <f ca="1">IF(AG106="*",#N/A,IF(OR(AND(AG106&lt;'Box-B_Counter,OthersData'!ILF_B_DriveThru,AG106&gt;='Box-B_Counter,OthersData'!OLF_B_DriveThru),AND(AG106&gt;'Box-B_Counter,OthersData'!IUF_B_DriveThru,AG106&lt;='Box-B_Counter,OthersData'!OUF_B_DriveThru)),AG106,#N/A))</f>
        <v>#N/A</v>
      </c>
      <c r="AI106">
        <v>18</v>
      </c>
      <c r="AJ106" t="e">
        <f ca="1">IF(AG106="*",#N/A,IF(OR(AG106&lt;'Box-B_Counter,OthersData'!OLF_B_DriveThru,AG106&gt;'Box-B_Counter,OthersData'!OUF_B_DriveThru),AG106,#N/A))</f>
        <v>#N/A</v>
      </c>
      <c r="AK106">
        <v>18</v>
      </c>
      <c r="AL106">
        <f ca="1">Data!$D90</f>
        <v>2.9756844822825821</v>
      </c>
      <c r="AM106" t="e">
        <f ca="1">IF(AL106="*",#N/A,IF(OR(AND(AL106&lt;'Box-B_Counter,OthersData'!ILF_L_Counter,AL106&gt;='Box-B_Counter,OthersData'!OLF_L_Counter),AND(AL106&gt;'Box-B_Counter,OthersData'!IUF_L_Counter,AL106&lt;='Box-B_Counter,OthersData'!OUF_L_Counter)),AL106,#N/A))</f>
        <v>#N/A</v>
      </c>
      <c r="AN106">
        <v>28</v>
      </c>
      <c r="AO106" t="e">
        <f ca="1">IF(AL106="*",#N/A,IF(OR(AL106&lt;'Box-B_Counter,OthersData'!OLF_L_Counter,AL106&gt;'Box-B_Counter,OthersData'!OUF_L_Counter),AL106,#N/A))</f>
        <v>#N/A</v>
      </c>
      <c r="AP106">
        <v>28</v>
      </c>
      <c r="AQ106">
        <f ca="1">Data!$E90</f>
        <v>3.3422538914064046</v>
      </c>
      <c r="AR106" t="e">
        <f ca="1">IF(AQ106="*",#N/A,IF(OR(AND(AQ106&lt;'Box-B_Counter,OthersData'!ILF_L_DriveThru,AQ106&gt;='Box-B_Counter,OthersData'!OLF_L_DriveThru),AND(AQ106&gt;'Box-B_Counter,OthersData'!IUF_L_DriveThru,AQ106&lt;='Box-B_Counter,OthersData'!OUF_L_DriveThru)),AQ106,#N/A))</f>
        <v>#N/A</v>
      </c>
      <c r="AS106">
        <v>38</v>
      </c>
      <c r="AT106" t="e">
        <f ca="1">IF(AQ106="*",#N/A,IF(OR(AQ106&lt;'Box-B_Counter,OthersData'!OLF_L_DriveThru,AQ106&gt;'Box-B_Counter,OthersData'!OUF_L_DriveThru),AQ106,#N/A))</f>
        <v>#N/A</v>
      </c>
      <c r="AU106">
        <v>38</v>
      </c>
    </row>
    <row r="107" spans="28:47">
      <c r="AB107">
        <f ca="1">Data!$B91</f>
        <v>1.3795072769523218</v>
      </c>
      <c r="AC107" t="e">
        <f ca="1">IF(AB107="*",#N/A,IF(OR(AND(AB107&lt;'Box-B_Counter,OthersData'!ILF_B_Counter,AB107&gt;='Box-B_Counter,OthersData'!OLF_B_Counter),AND(AB107&gt;'Box-B_Counter,OthersData'!IUF_B_Counter,AB107&lt;='Box-B_Counter,OthersData'!OUF_B_Counter)),AB107,#N/A))</f>
        <v>#N/A</v>
      </c>
      <c r="AD107">
        <v>8</v>
      </c>
      <c r="AE107" t="e">
        <f ca="1">IF(AB107="*",#N/A,IF(OR(AB107&lt;'Box-B_Counter,OthersData'!OLF_B_Counter,AB107&gt;'Box-B_Counter,OthersData'!OUF_B_Counter),AB107,#N/A))</f>
        <v>#N/A</v>
      </c>
      <c r="AF107">
        <v>8</v>
      </c>
      <c r="AG107">
        <f ca="1">Data!$C91</f>
        <v>2.374136579310882</v>
      </c>
      <c r="AH107" t="e">
        <f ca="1">IF(AG107="*",#N/A,IF(OR(AND(AG107&lt;'Box-B_Counter,OthersData'!ILF_B_DriveThru,AG107&gt;='Box-B_Counter,OthersData'!OLF_B_DriveThru),AND(AG107&gt;'Box-B_Counter,OthersData'!IUF_B_DriveThru,AG107&lt;='Box-B_Counter,OthersData'!OUF_B_DriveThru)),AG107,#N/A))</f>
        <v>#N/A</v>
      </c>
      <c r="AI107">
        <v>18</v>
      </c>
      <c r="AJ107" t="e">
        <f ca="1">IF(AG107="*",#N/A,IF(OR(AG107&lt;'Box-B_Counter,OthersData'!OLF_B_DriveThru,AG107&gt;'Box-B_Counter,OthersData'!OUF_B_DriveThru),AG107,#N/A))</f>
        <v>#N/A</v>
      </c>
      <c r="AK107">
        <v>18</v>
      </c>
      <c r="AL107">
        <f ca="1">Data!$D91</f>
        <v>2.9756844822825821</v>
      </c>
      <c r="AM107" t="e">
        <f ca="1">IF(AL107="*",#N/A,IF(OR(AND(AL107&lt;'Box-B_Counter,OthersData'!ILF_L_Counter,AL107&gt;='Box-B_Counter,OthersData'!OLF_L_Counter),AND(AL107&gt;'Box-B_Counter,OthersData'!IUF_L_Counter,AL107&lt;='Box-B_Counter,OthersData'!OUF_L_Counter)),AL107,#N/A))</f>
        <v>#N/A</v>
      </c>
      <c r="AN107">
        <v>28</v>
      </c>
      <c r="AO107" t="e">
        <f ca="1">IF(AL107="*",#N/A,IF(OR(AL107&lt;'Box-B_Counter,OthersData'!OLF_L_Counter,AL107&gt;'Box-B_Counter,OthersData'!OUF_L_Counter),AL107,#N/A))</f>
        <v>#N/A</v>
      </c>
      <c r="AP107">
        <v>28</v>
      </c>
      <c r="AQ107">
        <f ca="1">Data!$E91</f>
        <v>3.3422538914064046</v>
      </c>
      <c r="AR107" t="e">
        <f ca="1">IF(AQ107="*",#N/A,IF(OR(AND(AQ107&lt;'Box-B_Counter,OthersData'!ILF_L_DriveThru,AQ107&gt;='Box-B_Counter,OthersData'!OLF_L_DriveThru),AND(AQ107&gt;'Box-B_Counter,OthersData'!IUF_L_DriveThru,AQ107&lt;='Box-B_Counter,OthersData'!OUF_L_DriveThru)),AQ107,#N/A))</f>
        <v>#N/A</v>
      </c>
      <c r="AS107">
        <v>38</v>
      </c>
      <c r="AT107" t="e">
        <f ca="1">IF(AQ107="*",#N/A,IF(OR(AQ107&lt;'Box-B_Counter,OthersData'!OLF_L_DriveThru,AQ107&gt;'Box-B_Counter,OthersData'!OUF_L_DriveThru),AQ107,#N/A))</f>
        <v>#N/A</v>
      </c>
      <c r="AU107">
        <v>38</v>
      </c>
    </row>
    <row r="108" spans="28:47">
      <c r="AB108">
        <f ca="1">Data!$B92</f>
        <v>1.3795072769523218</v>
      </c>
      <c r="AC108" t="e">
        <f ca="1">IF(AB108="*",#N/A,IF(OR(AND(AB108&lt;'Box-B_Counter,OthersData'!ILF_B_Counter,AB108&gt;='Box-B_Counter,OthersData'!OLF_B_Counter),AND(AB108&gt;'Box-B_Counter,OthersData'!IUF_B_Counter,AB108&lt;='Box-B_Counter,OthersData'!OUF_B_Counter)),AB108,#N/A))</f>
        <v>#N/A</v>
      </c>
      <c r="AD108">
        <v>8</v>
      </c>
      <c r="AE108" t="e">
        <f ca="1">IF(AB108="*",#N/A,IF(OR(AB108&lt;'Box-B_Counter,OthersData'!OLF_B_Counter,AB108&gt;'Box-B_Counter,OthersData'!OUF_B_Counter),AB108,#N/A))</f>
        <v>#N/A</v>
      </c>
      <c r="AF108">
        <v>8</v>
      </c>
      <c r="AG108">
        <f ca="1">Data!$C92</f>
        <v>2.374136579310882</v>
      </c>
      <c r="AH108" t="e">
        <f ca="1">IF(AG108="*",#N/A,IF(OR(AND(AG108&lt;'Box-B_Counter,OthersData'!ILF_B_DriveThru,AG108&gt;='Box-B_Counter,OthersData'!OLF_B_DriveThru),AND(AG108&gt;'Box-B_Counter,OthersData'!IUF_B_DriveThru,AG108&lt;='Box-B_Counter,OthersData'!OUF_B_DriveThru)),AG108,#N/A))</f>
        <v>#N/A</v>
      </c>
      <c r="AI108">
        <v>18</v>
      </c>
      <c r="AJ108" t="e">
        <f ca="1">IF(AG108="*",#N/A,IF(OR(AG108&lt;'Box-B_Counter,OthersData'!OLF_B_DriveThru,AG108&gt;'Box-B_Counter,OthersData'!OUF_B_DriveThru),AG108,#N/A))</f>
        <v>#N/A</v>
      </c>
      <c r="AK108">
        <v>18</v>
      </c>
      <c r="AL108">
        <f ca="1">Data!$D92</f>
        <v>2.9756844822825821</v>
      </c>
      <c r="AM108" t="e">
        <f ca="1">IF(AL108="*",#N/A,IF(OR(AND(AL108&lt;'Box-B_Counter,OthersData'!ILF_L_Counter,AL108&gt;='Box-B_Counter,OthersData'!OLF_L_Counter),AND(AL108&gt;'Box-B_Counter,OthersData'!IUF_L_Counter,AL108&lt;='Box-B_Counter,OthersData'!OUF_L_Counter)),AL108,#N/A))</f>
        <v>#N/A</v>
      </c>
      <c r="AN108">
        <v>28</v>
      </c>
      <c r="AO108" t="e">
        <f ca="1">IF(AL108="*",#N/A,IF(OR(AL108&lt;'Box-B_Counter,OthersData'!OLF_L_Counter,AL108&gt;'Box-B_Counter,OthersData'!OUF_L_Counter),AL108,#N/A))</f>
        <v>#N/A</v>
      </c>
      <c r="AP108">
        <v>28</v>
      </c>
      <c r="AQ108">
        <f ca="1">Data!$E92</f>
        <v>3.3422538914064046</v>
      </c>
      <c r="AR108" t="e">
        <f ca="1">IF(AQ108="*",#N/A,IF(OR(AND(AQ108&lt;'Box-B_Counter,OthersData'!ILF_L_DriveThru,AQ108&gt;='Box-B_Counter,OthersData'!OLF_L_DriveThru),AND(AQ108&gt;'Box-B_Counter,OthersData'!IUF_L_DriveThru,AQ108&lt;='Box-B_Counter,OthersData'!OUF_L_DriveThru)),AQ108,#N/A))</f>
        <v>#N/A</v>
      </c>
      <c r="AS108">
        <v>38</v>
      </c>
      <c r="AT108" t="e">
        <f ca="1">IF(AQ108="*",#N/A,IF(OR(AQ108&lt;'Box-B_Counter,OthersData'!OLF_L_DriveThru,AQ108&gt;'Box-B_Counter,OthersData'!OUF_L_DriveThru),AQ108,#N/A))</f>
        <v>#N/A</v>
      </c>
      <c r="AU108">
        <v>38</v>
      </c>
    </row>
    <row r="109" spans="28:47">
      <c r="AB109">
        <f ca="1">Data!$B93</f>
        <v>1.3795072769523218</v>
      </c>
      <c r="AC109" t="e">
        <f ca="1">IF(AB109="*",#N/A,IF(OR(AND(AB109&lt;'Box-B_Counter,OthersData'!ILF_B_Counter,AB109&gt;='Box-B_Counter,OthersData'!OLF_B_Counter),AND(AB109&gt;'Box-B_Counter,OthersData'!IUF_B_Counter,AB109&lt;='Box-B_Counter,OthersData'!OUF_B_Counter)),AB109,#N/A))</f>
        <v>#N/A</v>
      </c>
      <c r="AD109">
        <v>8</v>
      </c>
      <c r="AE109" t="e">
        <f ca="1">IF(AB109="*",#N/A,IF(OR(AB109&lt;'Box-B_Counter,OthersData'!OLF_B_Counter,AB109&gt;'Box-B_Counter,OthersData'!OUF_B_Counter),AB109,#N/A))</f>
        <v>#N/A</v>
      </c>
      <c r="AF109">
        <v>8</v>
      </c>
      <c r="AG109">
        <f ca="1">Data!$C93</f>
        <v>2.374136579310882</v>
      </c>
      <c r="AH109" t="e">
        <f ca="1">IF(AG109="*",#N/A,IF(OR(AND(AG109&lt;'Box-B_Counter,OthersData'!ILF_B_DriveThru,AG109&gt;='Box-B_Counter,OthersData'!OLF_B_DriveThru),AND(AG109&gt;'Box-B_Counter,OthersData'!IUF_B_DriveThru,AG109&lt;='Box-B_Counter,OthersData'!OUF_B_DriveThru)),AG109,#N/A))</f>
        <v>#N/A</v>
      </c>
      <c r="AI109">
        <v>18</v>
      </c>
      <c r="AJ109" t="e">
        <f ca="1">IF(AG109="*",#N/A,IF(OR(AG109&lt;'Box-B_Counter,OthersData'!OLF_B_DriveThru,AG109&gt;'Box-B_Counter,OthersData'!OUF_B_DriveThru),AG109,#N/A))</f>
        <v>#N/A</v>
      </c>
      <c r="AK109">
        <v>18</v>
      </c>
      <c r="AL109">
        <f ca="1">Data!$D93</f>
        <v>2.9756844822825821</v>
      </c>
      <c r="AM109" t="e">
        <f ca="1">IF(AL109="*",#N/A,IF(OR(AND(AL109&lt;'Box-B_Counter,OthersData'!ILF_L_Counter,AL109&gt;='Box-B_Counter,OthersData'!OLF_L_Counter),AND(AL109&gt;'Box-B_Counter,OthersData'!IUF_L_Counter,AL109&lt;='Box-B_Counter,OthersData'!OUF_L_Counter)),AL109,#N/A))</f>
        <v>#N/A</v>
      </c>
      <c r="AN109">
        <v>28</v>
      </c>
      <c r="AO109" t="e">
        <f ca="1">IF(AL109="*",#N/A,IF(OR(AL109&lt;'Box-B_Counter,OthersData'!OLF_L_Counter,AL109&gt;'Box-B_Counter,OthersData'!OUF_L_Counter),AL109,#N/A))</f>
        <v>#N/A</v>
      </c>
      <c r="AP109">
        <v>28</v>
      </c>
      <c r="AQ109">
        <f ca="1">Data!$E93</f>
        <v>3.3422538914064046</v>
      </c>
      <c r="AR109" t="e">
        <f ca="1">IF(AQ109="*",#N/A,IF(OR(AND(AQ109&lt;'Box-B_Counter,OthersData'!ILF_L_DriveThru,AQ109&gt;='Box-B_Counter,OthersData'!OLF_L_DriveThru),AND(AQ109&gt;'Box-B_Counter,OthersData'!IUF_L_DriveThru,AQ109&lt;='Box-B_Counter,OthersData'!OUF_L_DriveThru)),AQ109,#N/A))</f>
        <v>#N/A</v>
      </c>
      <c r="AS109">
        <v>38</v>
      </c>
      <c r="AT109" t="e">
        <f ca="1">IF(AQ109="*",#N/A,IF(OR(AQ109&lt;'Box-B_Counter,OthersData'!OLF_L_DriveThru,AQ109&gt;'Box-B_Counter,OthersData'!OUF_L_DriveThru),AQ109,#N/A))</f>
        <v>#N/A</v>
      </c>
      <c r="AU109">
        <v>38</v>
      </c>
    </row>
    <row r="110" spans="28:47">
      <c r="AB110">
        <f ca="1">Data!$B94</f>
        <v>1.3795072769523218</v>
      </c>
      <c r="AC110" t="e">
        <f ca="1">IF(AB110="*",#N/A,IF(OR(AND(AB110&lt;'Box-B_Counter,OthersData'!ILF_B_Counter,AB110&gt;='Box-B_Counter,OthersData'!OLF_B_Counter),AND(AB110&gt;'Box-B_Counter,OthersData'!IUF_B_Counter,AB110&lt;='Box-B_Counter,OthersData'!OUF_B_Counter)),AB110,#N/A))</f>
        <v>#N/A</v>
      </c>
      <c r="AD110">
        <v>8</v>
      </c>
      <c r="AE110" t="e">
        <f ca="1">IF(AB110="*",#N/A,IF(OR(AB110&lt;'Box-B_Counter,OthersData'!OLF_B_Counter,AB110&gt;'Box-B_Counter,OthersData'!OUF_B_Counter),AB110,#N/A))</f>
        <v>#N/A</v>
      </c>
      <c r="AF110">
        <v>8</v>
      </c>
      <c r="AG110">
        <f ca="1">Data!$C94</f>
        <v>2.374136579310882</v>
      </c>
      <c r="AH110" t="e">
        <f ca="1">IF(AG110="*",#N/A,IF(OR(AND(AG110&lt;'Box-B_Counter,OthersData'!ILF_B_DriveThru,AG110&gt;='Box-B_Counter,OthersData'!OLF_B_DriveThru),AND(AG110&gt;'Box-B_Counter,OthersData'!IUF_B_DriveThru,AG110&lt;='Box-B_Counter,OthersData'!OUF_B_DriveThru)),AG110,#N/A))</f>
        <v>#N/A</v>
      </c>
      <c r="AI110">
        <v>18</v>
      </c>
      <c r="AJ110" t="e">
        <f ca="1">IF(AG110="*",#N/A,IF(OR(AG110&lt;'Box-B_Counter,OthersData'!OLF_B_DriveThru,AG110&gt;'Box-B_Counter,OthersData'!OUF_B_DriveThru),AG110,#N/A))</f>
        <v>#N/A</v>
      </c>
      <c r="AK110">
        <v>18</v>
      </c>
      <c r="AL110">
        <f ca="1">Data!$D94</f>
        <v>2.9756844822825821</v>
      </c>
      <c r="AM110" t="e">
        <f ca="1">IF(AL110="*",#N/A,IF(OR(AND(AL110&lt;'Box-B_Counter,OthersData'!ILF_L_Counter,AL110&gt;='Box-B_Counter,OthersData'!OLF_L_Counter),AND(AL110&gt;'Box-B_Counter,OthersData'!IUF_L_Counter,AL110&lt;='Box-B_Counter,OthersData'!OUF_L_Counter)),AL110,#N/A))</f>
        <v>#N/A</v>
      </c>
      <c r="AN110">
        <v>28</v>
      </c>
      <c r="AO110" t="e">
        <f ca="1">IF(AL110="*",#N/A,IF(OR(AL110&lt;'Box-B_Counter,OthersData'!OLF_L_Counter,AL110&gt;'Box-B_Counter,OthersData'!OUF_L_Counter),AL110,#N/A))</f>
        <v>#N/A</v>
      </c>
      <c r="AP110">
        <v>28</v>
      </c>
      <c r="AQ110">
        <f ca="1">Data!$E94</f>
        <v>3.3422538914064046</v>
      </c>
      <c r="AR110" t="e">
        <f ca="1">IF(AQ110="*",#N/A,IF(OR(AND(AQ110&lt;'Box-B_Counter,OthersData'!ILF_L_DriveThru,AQ110&gt;='Box-B_Counter,OthersData'!OLF_L_DriveThru),AND(AQ110&gt;'Box-B_Counter,OthersData'!IUF_L_DriveThru,AQ110&lt;='Box-B_Counter,OthersData'!OUF_L_DriveThru)),AQ110,#N/A))</f>
        <v>#N/A</v>
      </c>
      <c r="AS110">
        <v>38</v>
      </c>
      <c r="AT110" t="e">
        <f ca="1">IF(AQ110="*",#N/A,IF(OR(AQ110&lt;'Box-B_Counter,OthersData'!OLF_L_DriveThru,AQ110&gt;'Box-B_Counter,OthersData'!OUF_L_DriveThru),AQ110,#N/A))</f>
        <v>#N/A</v>
      </c>
      <c r="AU110">
        <v>38</v>
      </c>
    </row>
    <row r="111" spans="28:47">
      <c r="AB111">
        <f ca="1">Data!$B95</f>
        <v>1.3795072769523218</v>
      </c>
      <c r="AC111" t="e">
        <f ca="1">IF(AB111="*",#N/A,IF(OR(AND(AB111&lt;'Box-B_Counter,OthersData'!ILF_B_Counter,AB111&gt;='Box-B_Counter,OthersData'!OLF_B_Counter),AND(AB111&gt;'Box-B_Counter,OthersData'!IUF_B_Counter,AB111&lt;='Box-B_Counter,OthersData'!OUF_B_Counter)),AB111,#N/A))</f>
        <v>#N/A</v>
      </c>
      <c r="AD111">
        <v>8</v>
      </c>
      <c r="AE111" t="e">
        <f ca="1">IF(AB111="*",#N/A,IF(OR(AB111&lt;'Box-B_Counter,OthersData'!OLF_B_Counter,AB111&gt;'Box-B_Counter,OthersData'!OUF_B_Counter),AB111,#N/A))</f>
        <v>#N/A</v>
      </c>
      <c r="AF111">
        <v>8</v>
      </c>
      <c r="AG111">
        <f ca="1">Data!$C95</f>
        <v>2.374136579310882</v>
      </c>
      <c r="AH111" t="e">
        <f ca="1">IF(AG111="*",#N/A,IF(OR(AND(AG111&lt;'Box-B_Counter,OthersData'!ILF_B_DriveThru,AG111&gt;='Box-B_Counter,OthersData'!OLF_B_DriveThru),AND(AG111&gt;'Box-B_Counter,OthersData'!IUF_B_DriveThru,AG111&lt;='Box-B_Counter,OthersData'!OUF_B_DriveThru)),AG111,#N/A))</f>
        <v>#N/A</v>
      </c>
      <c r="AI111">
        <v>18</v>
      </c>
      <c r="AJ111" t="e">
        <f ca="1">IF(AG111="*",#N/A,IF(OR(AG111&lt;'Box-B_Counter,OthersData'!OLF_B_DriveThru,AG111&gt;'Box-B_Counter,OthersData'!OUF_B_DriveThru),AG111,#N/A))</f>
        <v>#N/A</v>
      </c>
      <c r="AK111">
        <v>18</v>
      </c>
      <c r="AL111">
        <f ca="1">Data!$D95</f>
        <v>2.9756844822825821</v>
      </c>
      <c r="AM111" t="e">
        <f ca="1">IF(AL111="*",#N/A,IF(OR(AND(AL111&lt;'Box-B_Counter,OthersData'!ILF_L_Counter,AL111&gt;='Box-B_Counter,OthersData'!OLF_L_Counter),AND(AL111&gt;'Box-B_Counter,OthersData'!IUF_L_Counter,AL111&lt;='Box-B_Counter,OthersData'!OUF_L_Counter)),AL111,#N/A))</f>
        <v>#N/A</v>
      </c>
      <c r="AN111">
        <v>28</v>
      </c>
      <c r="AO111" t="e">
        <f ca="1">IF(AL111="*",#N/A,IF(OR(AL111&lt;'Box-B_Counter,OthersData'!OLF_L_Counter,AL111&gt;'Box-B_Counter,OthersData'!OUF_L_Counter),AL111,#N/A))</f>
        <v>#N/A</v>
      </c>
      <c r="AP111">
        <v>28</v>
      </c>
      <c r="AQ111">
        <f ca="1">Data!$E95</f>
        <v>3.3422538914064046</v>
      </c>
      <c r="AR111" t="e">
        <f ca="1">IF(AQ111="*",#N/A,IF(OR(AND(AQ111&lt;'Box-B_Counter,OthersData'!ILF_L_DriveThru,AQ111&gt;='Box-B_Counter,OthersData'!OLF_L_DriveThru),AND(AQ111&gt;'Box-B_Counter,OthersData'!IUF_L_DriveThru,AQ111&lt;='Box-B_Counter,OthersData'!OUF_L_DriveThru)),AQ111,#N/A))</f>
        <v>#N/A</v>
      </c>
      <c r="AS111">
        <v>38</v>
      </c>
      <c r="AT111" t="e">
        <f ca="1">IF(AQ111="*",#N/A,IF(OR(AQ111&lt;'Box-B_Counter,OthersData'!OLF_L_DriveThru,AQ111&gt;'Box-B_Counter,OthersData'!OUF_L_DriveThru),AQ111,#N/A))</f>
        <v>#N/A</v>
      </c>
      <c r="AU111">
        <v>38</v>
      </c>
    </row>
    <row r="112" spans="28:47">
      <c r="AB112">
        <f ca="1">Data!$B96</f>
        <v>1.3795072769523218</v>
      </c>
      <c r="AC112" t="e">
        <f ca="1">IF(AB112="*",#N/A,IF(OR(AND(AB112&lt;'Box-B_Counter,OthersData'!ILF_B_Counter,AB112&gt;='Box-B_Counter,OthersData'!OLF_B_Counter),AND(AB112&gt;'Box-B_Counter,OthersData'!IUF_B_Counter,AB112&lt;='Box-B_Counter,OthersData'!OUF_B_Counter)),AB112,#N/A))</f>
        <v>#N/A</v>
      </c>
      <c r="AD112">
        <v>8</v>
      </c>
      <c r="AE112" t="e">
        <f ca="1">IF(AB112="*",#N/A,IF(OR(AB112&lt;'Box-B_Counter,OthersData'!OLF_B_Counter,AB112&gt;'Box-B_Counter,OthersData'!OUF_B_Counter),AB112,#N/A))</f>
        <v>#N/A</v>
      </c>
      <c r="AF112">
        <v>8</v>
      </c>
      <c r="AG112">
        <f ca="1">Data!$C96</f>
        <v>2.374136579310882</v>
      </c>
      <c r="AH112" t="e">
        <f ca="1">IF(AG112="*",#N/A,IF(OR(AND(AG112&lt;'Box-B_Counter,OthersData'!ILF_B_DriveThru,AG112&gt;='Box-B_Counter,OthersData'!OLF_B_DriveThru),AND(AG112&gt;'Box-B_Counter,OthersData'!IUF_B_DriveThru,AG112&lt;='Box-B_Counter,OthersData'!OUF_B_DriveThru)),AG112,#N/A))</f>
        <v>#N/A</v>
      </c>
      <c r="AI112">
        <v>18</v>
      </c>
      <c r="AJ112" t="e">
        <f ca="1">IF(AG112="*",#N/A,IF(OR(AG112&lt;'Box-B_Counter,OthersData'!OLF_B_DriveThru,AG112&gt;'Box-B_Counter,OthersData'!OUF_B_DriveThru),AG112,#N/A))</f>
        <v>#N/A</v>
      </c>
      <c r="AK112">
        <v>18</v>
      </c>
      <c r="AL112">
        <f ca="1">Data!$D96</f>
        <v>2.9756844822825821</v>
      </c>
      <c r="AM112" t="e">
        <f ca="1">IF(AL112="*",#N/A,IF(OR(AND(AL112&lt;'Box-B_Counter,OthersData'!ILF_L_Counter,AL112&gt;='Box-B_Counter,OthersData'!OLF_L_Counter),AND(AL112&gt;'Box-B_Counter,OthersData'!IUF_L_Counter,AL112&lt;='Box-B_Counter,OthersData'!OUF_L_Counter)),AL112,#N/A))</f>
        <v>#N/A</v>
      </c>
      <c r="AN112">
        <v>28</v>
      </c>
      <c r="AO112" t="e">
        <f ca="1">IF(AL112="*",#N/A,IF(OR(AL112&lt;'Box-B_Counter,OthersData'!OLF_L_Counter,AL112&gt;'Box-B_Counter,OthersData'!OUF_L_Counter),AL112,#N/A))</f>
        <v>#N/A</v>
      </c>
      <c r="AP112">
        <v>28</v>
      </c>
      <c r="AQ112">
        <f ca="1">Data!$E96</f>
        <v>3.3422538914064046</v>
      </c>
      <c r="AR112" t="e">
        <f ca="1">IF(AQ112="*",#N/A,IF(OR(AND(AQ112&lt;'Box-B_Counter,OthersData'!ILF_L_DriveThru,AQ112&gt;='Box-B_Counter,OthersData'!OLF_L_DriveThru),AND(AQ112&gt;'Box-B_Counter,OthersData'!IUF_L_DriveThru,AQ112&lt;='Box-B_Counter,OthersData'!OUF_L_DriveThru)),AQ112,#N/A))</f>
        <v>#N/A</v>
      </c>
      <c r="AS112">
        <v>38</v>
      </c>
      <c r="AT112" t="e">
        <f ca="1">IF(AQ112="*",#N/A,IF(OR(AQ112&lt;'Box-B_Counter,OthersData'!OLF_L_DriveThru,AQ112&gt;'Box-B_Counter,OthersData'!OUF_L_DriveThru),AQ112,#N/A))</f>
        <v>#N/A</v>
      </c>
      <c r="AU112">
        <v>38</v>
      </c>
    </row>
    <row r="113" spans="28:47">
      <c r="AB113">
        <f ca="1">Data!$B97</f>
        <v>1.3795072769523218</v>
      </c>
      <c r="AC113" t="e">
        <f ca="1">IF(AB113="*",#N/A,IF(OR(AND(AB113&lt;'Box-B_Counter,OthersData'!ILF_B_Counter,AB113&gt;='Box-B_Counter,OthersData'!OLF_B_Counter),AND(AB113&gt;'Box-B_Counter,OthersData'!IUF_B_Counter,AB113&lt;='Box-B_Counter,OthersData'!OUF_B_Counter)),AB113,#N/A))</f>
        <v>#N/A</v>
      </c>
      <c r="AD113">
        <v>8</v>
      </c>
      <c r="AE113" t="e">
        <f ca="1">IF(AB113="*",#N/A,IF(OR(AB113&lt;'Box-B_Counter,OthersData'!OLF_B_Counter,AB113&gt;'Box-B_Counter,OthersData'!OUF_B_Counter),AB113,#N/A))</f>
        <v>#N/A</v>
      </c>
      <c r="AF113">
        <v>8</v>
      </c>
      <c r="AG113">
        <f ca="1">Data!$C97</f>
        <v>2.374136579310882</v>
      </c>
      <c r="AH113" t="e">
        <f ca="1">IF(AG113="*",#N/A,IF(OR(AND(AG113&lt;'Box-B_Counter,OthersData'!ILF_B_DriveThru,AG113&gt;='Box-B_Counter,OthersData'!OLF_B_DriveThru),AND(AG113&gt;'Box-B_Counter,OthersData'!IUF_B_DriveThru,AG113&lt;='Box-B_Counter,OthersData'!OUF_B_DriveThru)),AG113,#N/A))</f>
        <v>#N/A</v>
      </c>
      <c r="AI113">
        <v>18</v>
      </c>
      <c r="AJ113" t="e">
        <f ca="1">IF(AG113="*",#N/A,IF(OR(AG113&lt;'Box-B_Counter,OthersData'!OLF_B_DriveThru,AG113&gt;'Box-B_Counter,OthersData'!OUF_B_DriveThru),AG113,#N/A))</f>
        <v>#N/A</v>
      </c>
      <c r="AK113">
        <v>18</v>
      </c>
      <c r="AL113">
        <f ca="1">Data!$D97</f>
        <v>2.9756844822825821</v>
      </c>
      <c r="AM113" t="e">
        <f ca="1">IF(AL113="*",#N/A,IF(OR(AND(AL113&lt;'Box-B_Counter,OthersData'!ILF_L_Counter,AL113&gt;='Box-B_Counter,OthersData'!OLF_L_Counter),AND(AL113&gt;'Box-B_Counter,OthersData'!IUF_L_Counter,AL113&lt;='Box-B_Counter,OthersData'!OUF_L_Counter)),AL113,#N/A))</f>
        <v>#N/A</v>
      </c>
      <c r="AN113">
        <v>28</v>
      </c>
      <c r="AO113" t="e">
        <f ca="1">IF(AL113="*",#N/A,IF(OR(AL113&lt;'Box-B_Counter,OthersData'!OLF_L_Counter,AL113&gt;'Box-B_Counter,OthersData'!OUF_L_Counter),AL113,#N/A))</f>
        <v>#N/A</v>
      </c>
      <c r="AP113">
        <v>28</v>
      </c>
      <c r="AQ113">
        <f ca="1">Data!$E97</f>
        <v>3.3422538914064046</v>
      </c>
      <c r="AR113" t="e">
        <f ca="1">IF(AQ113="*",#N/A,IF(OR(AND(AQ113&lt;'Box-B_Counter,OthersData'!ILF_L_DriveThru,AQ113&gt;='Box-B_Counter,OthersData'!OLF_L_DriveThru),AND(AQ113&gt;'Box-B_Counter,OthersData'!IUF_L_DriveThru,AQ113&lt;='Box-B_Counter,OthersData'!OUF_L_DriveThru)),AQ113,#N/A))</f>
        <v>#N/A</v>
      </c>
      <c r="AS113">
        <v>38</v>
      </c>
      <c r="AT113" t="e">
        <f ca="1">IF(AQ113="*",#N/A,IF(OR(AQ113&lt;'Box-B_Counter,OthersData'!OLF_L_DriveThru,AQ113&gt;'Box-B_Counter,OthersData'!OUF_L_DriveThru),AQ113,#N/A))</f>
        <v>#N/A</v>
      </c>
      <c r="AU113">
        <v>38</v>
      </c>
    </row>
    <row r="114" spans="28:47">
      <c r="AB114">
        <f ca="1">Data!$B98</f>
        <v>1.3795072769523218</v>
      </c>
      <c r="AC114" t="e">
        <f ca="1">IF(AB114="*",#N/A,IF(OR(AND(AB114&lt;'Box-B_Counter,OthersData'!ILF_B_Counter,AB114&gt;='Box-B_Counter,OthersData'!OLF_B_Counter),AND(AB114&gt;'Box-B_Counter,OthersData'!IUF_B_Counter,AB114&lt;='Box-B_Counter,OthersData'!OUF_B_Counter)),AB114,#N/A))</f>
        <v>#N/A</v>
      </c>
      <c r="AD114">
        <v>8</v>
      </c>
      <c r="AE114" t="e">
        <f ca="1">IF(AB114="*",#N/A,IF(OR(AB114&lt;'Box-B_Counter,OthersData'!OLF_B_Counter,AB114&gt;'Box-B_Counter,OthersData'!OUF_B_Counter),AB114,#N/A))</f>
        <v>#N/A</v>
      </c>
      <c r="AF114">
        <v>8</v>
      </c>
      <c r="AG114">
        <f ca="1">Data!$C98</f>
        <v>2.374136579310882</v>
      </c>
      <c r="AH114" t="e">
        <f ca="1">IF(AG114="*",#N/A,IF(OR(AND(AG114&lt;'Box-B_Counter,OthersData'!ILF_B_DriveThru,AG114&gt;='Box-B_Counter,OthersData'!OLF_B_DriveThru),AND(AG114&gt;'Box-B_Counter,OthersData'!IUF_B_DriveThru,AG114&lt;='Box-B_Counter,OthersData'!OUF_B_DriveThru)),AG114,#N/A))</f>
        <v>#N/A</v>
      </c>
      <c r="AI114">
        <v>18</v>
      </c>
      <c r="AJ114" t="e">
        <f ca="1">IF(AG114="*",#N/A,IF(OR(AG114&lt;'Box-B_Counter,OthersData'!OLF_B_DriveThru,AG114&gt;'Box-B_Counter,OthersData'!OUF_B_DriveThru),AG114,#N/A))</f>
        <v>#N/A</v>
      </c>
      <c r="AK114">
        <v>18</v>
      </c>
      <c r="AL114">
        <f ca="1">Data!$D98</f>
        <v>2.9756844822825821</v>
      </c>
      <c r="AM114" t="e">
        <f ca="1">IF(AL114="*",#N/A,IF(OR(AND(AL114&lt;'Box-B_Counter,OthersData'!ILF_L_Counter,AL114&gt;='Box-B_Counter,OthersData'!OLF_L_Counter),AND(AL114&gt;'Box-B_Counter,OthersData'!IUF_L_Counter,AL114&lt;='Box-B_Counter,OthersData'!OUF_L_Counter)),AL114,#N/A))</f>
        <v>#N/A</v>
      </c>
      <c r="AN114">
        <v>28</v>
      </c>
      <c r="AO114" t="e">
        <f ca="1">IF(AL114="*",#N/A,IF(OR(AL114&lt;'Box-B_Counter,OthersData'!OLF_L_Counter,AL114&gt;'Box-B_Counter,OthersData'!OUF_L_Counter),AL114,#N/A))</f>
        <v>#N/A</v>
      </c>
      <c r="AP114">
        <v>28</v>
      </c>
      <c r="AQ114">
        <f ca="1">Data!$E98</f>
        <v>3.3422538914064046</v>
      </c>
      <c r="AR114" t="e">
        <f ca="1">IF(AQ114="*",#N/A,IF(OR(AND(AQ114&lt;'Box-B_Counter,OthersData'!ILF_L_DriveThru,AQ114&gt;='Box-B_Counter,OthersData'!OLF_L_DriveThru),AND(AQ114&gt;'Box-B_Counter,OthersData'!IUF_L_DriveThru,AQ114&lt;='Box-B_Counter,OthersData'!OUF_L_DriveThru)),AQ114,#N/A))</f>
        <v>#N/A</v>
      </c>
      <c r="AS114">
        <v>38</v>
      </c>
      <c r="AT114" t="e">
        <f ca="1">IF(AQ114="*",#N/A,IF(OR(AQ114&lt;'Box-B_Counter,OthersData'!OLF_L_DriveThru,AQ114&gt;'Box-B_Counter,OthersData'!OUF_L_DriveThru),AQ114,#N/A))</f>
        <v>#N/A</v>
      </c>
      <c r="AU114">
        <v>38</v>
      </c>
    </row>
    <row r="115" spans="28:47">
      <c r="AB115">
        <f ca="1">Data!$B99</f>
        <v>1.3795072769523218</v>
      </c>
      <c r="AC115" t="e">
        <f ca="1">IF(AB115="*",#N/A,IF(OR(AND(AB115&lt;'Box-B_Counter,OthersData'!ILF_B_Counter,AB115&gt;='Box-B_Counter,OthersData'!OLF_B_Counter),AND(AB115&gt;'Box-B_Counter,OthersData'!IUF_B_Counter,AB115&lt;='Box-B_Counter,OthersData'!OUF_B_Counter)),AB115,#N/A))</f>
        <v>#N/A</v>
      </c>
      <c r="AD115">
        <v>8</v>
      </c>
      <c r="AE115" t="e">
        <f ca="1">IF(AB115="*",#N/A,IF(OR(AB115&lt;'Box-B_Counter,OthersData'!OLF_B_Counter,AB115&gt;'Box-B_Counter,OthersData'!OUF_B_Counter),AB115,#N/A))</f>
        <v>#N/A</v>
      </c>
      <c r="AF115">
        <v>8</v>
      </c>
      <c r="AG115">
        <f ca="1">Data!$C99</f>
        <v>2.374136579310882</v>
      </c>
      <c r="AH115" t="e">
        <f ca="1">IF(AG115="*",#N/A,IF(OR(AND(AG115&lt;'Box-B_Counter,OthersData'!ILF_B_DriveThru,AG115&gt;='Box-B_Counter,OthersData'!OLF_B_DriveThru),AND(AG115&gt;'Box-B_Counter,OthersData'!IUF_B_DriveThru,AG115&lt;='Box-B_Counter,OthersData'!OUF_B_DriveThru)),AG115,#N/A))</f>
        <v>#N/A</v>
      </c>
      <c r="AI115">
        <v>18</v>
      </c>
      <c r="AJ115" t="e">
        <f ca="1">IF(AG115="*",#N/A,IF(OR(AG115&lt;'Box-B_Counter,OthersData'!OLF_B_DriveThru,AG115&gt;'Box-B_Counter,OthersData'!OUF_B_DriveThru),AG115,#N/A))</f>
        <v>#N/A</v>
      </c>
      <c r="AK115">
        <v>18</v>
      </c>
      <c r="AL115">
        <f ca="1">Data!$D99</f>
        <v>2.9756844822825821</v>
      </c>
      <c r="AM115" t="e">
        <f ca="1">IF(AL115="*",#N/A,IF(OR(AND(AL115&lt;'Box-B_Counter,OthersData'!ILF_L_Counter,AL115&gt;='Box-B_Counter,OthersData'!OLF_L_Counter),AND(AL115&gt;'Box-B_Counter,OthersData'!IUF_L_Counter,AL115&lt;='Box-B_Counter,OthersData'!OUF_L_Counter)),AL115,#N/A))</f>
        <v>#N/A</v>
      </c>
      <c r="AN115">
        <v>28</v>
      </c>
      <c r="AO115" t="e">
        <f ca="1">IF(AL115="*",#N/A,IF(OR(AL115&lt;'Box-B_Counter,OthersData'!OLF_L_Counter,AL115&gt;'Box-B_Counter,OthersData'!OUF_L_Counter),AL115,#N/A))</f>
        <v>#N/A</v>
      </c>
      <c r="AP115">
        <v>28</v>
      </c>
      <c r="AQ115">
        <f ca="1">Data!$E99</f>
        <v>3.3422538914064046</v>
      </c>
      <c r="AR115" t="e">
        <f ca="1">IF(AQ115="*",#N/A,IF(OR(AND(AQ115&lt;'Box-B_Counter,OthersData'!ILF_L_DriveThru,AQ115&gt;='Box-B_Counter,OthersData'!OLF_L_DriveThru),AND(AQ115&gt;'Box-B_Counter,OthersData'!IUF_L_DriveThru,AQ115&lt;='Box-B_Counter,OthersData'!OUF_L_DriveThru)),AQ115,#N/A))</f>
        <v>#N/A</v>
      </c>
      <c r="AS115">
        <v>38</v>
      </c>
      <c r="AT115" t="e">
        <f ca="1">IF(AQ115="*",#N/A,IF(OR(AQ115&lt;'Box-B_Counter,OthersData'!OLF_L_DriveThru,AQ115&gt;'Box-B_Counter,OthersData'!OUF_L_DriveThru),AQ115,#N/A))</f>
        <v>#N/A</v>
      </c>
      <c r="AU115">
        <v>38</v>
      </c>
    </row>
    <row r="116" spans="28:47">
      <c r="AB116">
        <f ca="1">Data!$B100</f>
        <v>1.3795072769523218</v>
      </c>
      <c r="AC116" t="e">
        <f ca="1">IF(AB116="*",#N/A,IF(OR(AND(AB116&lt;'Box-B_Counter,OthersData'!ILF_B_Counter,AB116&gt;='Box-B_Counter,OthersData'!OLF_B_Counter),AND(AB116&gt;'Box-B_Counter,OthersData'!IUF_B_Counter,AB116&lt;='Box-B_Counter,OthersData'!OUF_B_Counter)),AB116,#N/A))</f>
        <v>#N/A</v>
      </c>
      <c r="AD116">
        <v>8</v>
      </c>
      <c r="AE116" t="e">
        <f ca="1">IF(AB116="*",#N/A,IF(OR(AB116&lt;'Box-B_Counter,OthersData'!OLF_B_Counter,AB116&gt;'Box-B_Counter,OthersData'!OUF_B_Counter),AB116,#N/A))</f>
        <v>#N/A</v>
      </c>
      <c r="AF116">
        <v>8</v>
      </c>
      <c r="AG116">
        <f ca="1">Data!$C100</f>
        <v>2.374136579310882</v>
      </c>
      <c r="AH116" t="e">
        <f ca="1">IF(AG116="*",#N/A,IF(OR(AND(AG116&lt;'Box-B_Counter,OthersData'!ILF_B_DriveThru,AG116&gt;='Box-B_Counter,OthersData'!OLF_B_DriveThru),AND(AG116&gt;'Box-B_Counter,OthersData'!IUF_B_DriveThru,AG116&lt;='Box-B_Counter,OthersData'!OUF_B_DriveThru)),AG116,#N/A))</f>
        <v>#N/A</v>
      </c>
      <c r="AI116">
        <v>18</v>
      </c>
      <c r="AJ116" t="e">
        <f ca="1">IF(AG116="*",#N/A,IF(OR(AG116&lt;'Box-B_Counter,OthersData'!OLF_B_DriveThru,AG116&gt;'Box-B_Counter,OthersData'!OUF_B_DriveThru),AG116,#N/A))</f>
        <v>#N/A</v>
      </c>
      <c r="AK116">
        <v>18</v>
      </c>
      <c r="AL116">
        <f ca="1">Data!$D100</f>
        <v>2.9756844822825821</v>
      </c>
      <c r="AM116" t="e">
        <f ca="1">IF(AL116="*",#N/A,IF(OR(AND(AL116&lt;'Box-B_Counter,OthersData'!ILF_L_Counter,AL116&gt;='Box-B_Counter,OthersData'!OLF_L_Counter),AND(AL116&gt;'Box-B_Counter,OthersData'!IUF_L_Counter,AL116&lt;='Box-B_Counter,OthersData'!OUF_L_Counter)),AL116,#N/A))</f>
        <v>#N/A</v>
      </c>
      <c r="AN116">
        <v>28</v>
      </c>
      <c r="AO116" t="e">
        <f ca="1">IF(AL116="*",#N/A,IF(OR(AL116&lt;'Box-B_Counter,OthersData'!OLF_L_Counter,AL116&gt;'Box-B_Counter,OthersData'!OUF_L_Counter),AL116,#N/A))</f>
        <v>#N/A</v>
      </c>
      <c r="AP116">
        <v>28</v>
      </c>
      <c r="AQ116">
        <f ca="1">Data!$E100</f>
        <v>3.3422538914064046</v>
      </c>
      <c r="AR116" t="e">
        <f ca="1">IF(AQ116="*",#N/A,IF(OR(AND(AQ116&lt;'Box-B_Counter,OthersData'!ILF_L_DriveThru,AQ116&gt;='Box-B_Counter,OthersData'!OLF_L_DriveThru),AND(AQ116&gt;'Box-B_Counter,OthersData'!IUF_L_DriveThru,AQ116&lt;='Box-B_Counter,OthersData'!OUF_L_DriveThru)),AQ116,#N/A))</f>
        <v>#N/A</v>
      </c>
      <c r="AS116">
        <v>38</v>
      </c>
      <c r="AT116" t="e">
        <f ca="1">IF(AQ116="*",#N/A,IF(OR(AQ116&lt;'Box-B_Counter,OthersData'!OLF_L_DriveThru,AQ116&gt;'Box-B_Counter,OthersData'!OUF_L_DriveThru),AQ116,#N/A))</f>
        <v>#N/A</v>
      </c>
      <c r="AU116">
        <v>38</v>
      </c>
    </row>
    <row r="117" spans="28:47">
      <c r="AB117">
        <f ca="1">Data!$B101</f>
        <v>1.3795072769523218</v>
      </c>
      <c r="AC117" t="e">
        <f ca="1">IF(AB117="*",#N/A,IF(OR(AND(AB117&lt;'Box-B_Counter,OthersData'!ILF_B_Counter,AB117&gt;='Box-B_Counter,OthersData'!OLF_B_Counter),AND(AB117&gt;'Box-B_Counter,OthersData'!IUF_B_Counter,AB117&lt;='Box-B_Counter,OthersData'!OUF_B_Counter)),AB117,#N/A))</f>
        <v>#N/A</v>
      </c>
      <c r="AD117">
        <v>8</v>
      </c>
      <c r="AE117" t="e">
        <f ca="1">IF(AB117="*",#N/A,IF(OR(AB117&lt;'Box-B_Counter,OthersData'!OLF_B_Counter,AB117&gt;'Box-B_Counter,OthersData'!OUF_B_Counter),AB117,#N/A))</f>
        <v>#N/A</v>
      </c>
      <c r="AF117">
        <v>8</v>
      </c>
      <c r="AG117">
        <f ca="1">Data!$C101</f>
        <v>2.374136579310882</v>
      </c>
      <c r="AH117" t="e">
        <f ca="1">IF(AG117="*",#N/A,IF(OR(AND(AG117&lt;'Box-B_Counter,OthersData'!ILF_B_DriveThru,AG117&gt;='Box-B_Counter,OthersData'!OLF_B_DriveThru),AND(AG117&gt;'Box-B_Counter,OthersData'!IUF_B_DriveThru,AG117&lt;='Box-B_Counter,OthersData'!OUF_B_DriveThru)),AG117,#N/A))</f>
        <v>#N/A</v>
      </c>
      <c r="AI117">
        <v>18</v>
      </c>
      <c r="AJ117" t="e">
        <f ca="1">IF(AG117="*",#N/A,IF(OR(AG117&lt;'Box-B_Counter,OthersData'!OLF_B_DriveThru,AG117&gt;'Box-B_Counter,OthersData'!OUF_B_DriveThru),AG117,#N/A))</f>
        <v>#N/A</v>
      </c>
      <c r="AK117">
        <v>18</v>
      </c>
      <c r="AL117">
        <f ca="1">Data!$D101</f>
        <v>2.9756844822825821</v>
      </c>
      <c r="AM117" t="e">
        <f ca="1">IF(AL117="*",#N/A,IF(OR(AND(AL117&lt;'Box-B_Counter,OthersData'!ILF_L_Counter,AL117&gt;='Box-B_Counter,OthersData'!OLF_L_Counter),AND(AL117&gt;'Box-B_Counter,OthersData'!IUF_L_Counter,AL117&lt;='Box-B_Counter,OthersData'!OUF_L_Counter)),AL117,#N/A))</f>
        <v>#N/A</v>
      </c>
      <c r="AN117">
        <v>28</v>
      </c>
      <c r="AO117" t="e">
        <f ca="1">IF(AL117="*",#N/A,IF(OR(AL117&lt;'Box-B_Counter,OthersData'!OLF_L_Counter,AL117&gt;'Box-B_Counter,OthersData'!OUF_L_Counter),AL117,#N/A))</f>
        <v>#N/A</v>
      </c>
      <c r="AP117">
        <v>28</v>
      </c>
      <c r="AQ117">
        <f ca="1">Data!$E101</f>
        <v>3.3422538914064046</v>
      </c>
      <c r="AR117" t="e">
        <f ca="1">IF(AQ117="*",#N/A,IF(OR(AND(AQ117&lt;'Box-B_Counter,OthersData'!ILF_L_DriveThru,AQ117&gt;='Box-B_Counter,OthersData'!OLF_L_DriveThru),AND(AQ117&gt;'Box-B_Counter,OthersData'!IUF_L_DriveThru,AQ117&lt;='Box-B_Counter,OthersData'!OUF_L_DriveThru)),AQ117,#N/A))</f>
        <v>#N/A</v>
      </c>
      <c r="AS117">
        <v>38</v>
      </c>
      <c r="AT117" t="e">
        <f ca="1">IF(AQ117="*",#N/A,IF(OR(AQ117&lt;'Box-B_Counter,OthersData'!OLF_L_DriveThru,AQ117&gt;'Box-B_Counter,OthersData'!OUF_L_DriveThru),AQ117,#N/A))</f>
        <v>#N/A</v>
      </c>
      <c r="AU117">
        <v>38</v>
      </c>
    </row>
    <row r="118" spans="28:47">
      <c r="AB118">
        <f ca="1">Data!$B102</f>
        <v>1.3795072769523218</v>
      </c>
      <c r="AC118" t="e">
        <f ca="1">IF(AB118="*",#N/A,IF(OR(AND(AB118&lt;'Box-B_Counter,OthersData'!ILF_B_Counter,AB118&gt;='Box-B_Counter,OthersData'!OLF_B_Counter),AND(AB118&gt;'Box-B_Counter,OthersData'!IUF_B_Counter,AB118&lt;='Box-B_Counter,OthersData'!OUF_B_Counter)),AB118,#N/A))</f>
        <v>#N/A</v>
      </c>
      <c r="AD118">
        <v>8</v>
      </c>
      <c r="AE118" t="e">
        <f ca="1">IF(AB118="*",#N/A,IF(OR(AB118&lt;'Box-B_Counter,OthersData'!OLF_B_Counter,AB118&gt;'Box-B_Counter,OthersData'!OUF_B_Counter),AB118,#N/A))</f>
        <v>#N/A</v>
      </c>
      <c r="AF118">
        <v>8</v>
      </c>
      <c r="AG118">
        <f ca="1">Data!$C102</f>
        <v>2.374136579310882</v>
      </c>
      <c r="AH118" t="e">
        <f ca="1">IF(AG118="*",#N/A,IF(OR(AND(AG118&lt;'Box-B_Counter,OthersData'!ILF_B_DriveThru,AG118&gt;='Box-B_Counter,OthersData'!OLF_B_DriveThru),AND(AG118&gt;'Box-B_Counter,OthersData'!IUF_B_DriveThru,AG118&lt;='Box-B_Counter,OthersData'!OUF_B_DriveThru)),AG118,#N/A))</f>
        <v>#N/A</v>
      </c>
      <c r="AI118">
        <v>18</v>
      </c>
      <c r="AJ118" t="e">
        <f ca="1">IF(AG118="*",#N/A,IF(OR(AG118&lt;'Box-B_Counter,OthersData'!OLF_B_DriveThru,AG118&gt;'Box-B_Counter,OthersData'!OUF_B_DriveThru),AG118,#N/A))</f>
        <v>#N/A</v>
      </c>
      <c r="AK118">
        <v>18</v>
      </c>
      <c r="AL118">
        <f ca="1">Data!$D102</f>
        <v>2.9756844822825821</v>
      </c>
      <c r="AM118" t="e">
        <f ca="1">IF(AL118="*",#N/A,IF(OR(AND(AL118&lt;'Box-B_Counter,OthersData'!ILF_L_Counter,AL118&gt;='Box-B_Counter,OthersData'!OLF_L_Counter),AND(AL118&gt;'Box-B_Counter,OthersData'!IUF_L_Counter,AL118&lt;='Box-B_Counter,OthersData'!OUF_L_Counter)),AL118,#N/A))</f>
        <v>#N/A</v>
      </c>
      <c r="AN118">
        <v>28</v>
      </c>
      <c r="AO118" t="e">
        <f ca="1">IF(AL118="*",#N/A,IF(OR(AL118&lt;'Box-B_Counter,OthersData'!OLF_L_Counter,AL118&gt;'Box-B_Counter,OthersData'!OUF_L_Counter),AL118,#N/A))</f>
        <v>#N/A</v>
      </c>
      <c r="AP118">
        <v>28</v>
      </c>
      <c r="AQ118">
        <f ca="1">Data!$E102</f>
        <v>3.3422538914064046</v>
      </c>
      <c r="AR118" t="e">
        <f ca="1">IF(AQ118="*",#N/A,IF(OR(AND(AQ118&lt;'Box-B_Counter,OthersData'!ILF_L_DriveThru,AQ118&gt;='Box-B_Counter,OthersData'!OLF_L_DriveThru),AND(AQ118&gt;'Box-B_Counter,OthersData'!IUF_L_DriveThru,AQ118&lt;='Box-B_Counter,OthersData'!OUF_L_DriveThru)),AQ118,#N/A))</f>
        <v>#N/A</v>
      </c>
      <c r="AS118">
        <v>38</v>
      </c>
      <c r="AT118" t="e">
        <f ca="1">IF(AQ118="*",#N/A,IF(OR(AQ118&lt;'Box-B_Counter,OthersData'!OLF_L_DriveThru,AQ118&gt;'Box-B_Counter,OthersData'!OUF_L_DriveThru),AQ118,#N/A))</f>
        <v>#N/A</v>
      </c>
      <c r="AU118">
        <v>38</v>
      </c>
    </row>
    <row r="119" spans="28:47">
      <c r="AB119">
        <f ca="1">Data!$B103</f>
        <v>1.3795072769523218</v>
      </c>
      <c r="AC119" t="e">
        <f ca="1">IF(AB119="*",#N/A,IF(OR(AND(AB119&lt;'Box-B_Counter,OthersData'!ILF_B_Counter,AB119&gt;='Box-B_Counter,OthersData'!OLF_B_Counter),AND(AB119&gt;'Box-B_Counter,OthersData'!IUF_B_Counter,AB119&lt;='Box-B_Counter,OthersData'!OUF_B_Counter)),AB119,#N/A))</f>
        <v>#N/A</v>
      </c>
      <c r="AD119">
        <v>8</v>
      </c>
      <c r="AE119" t="e">
        <f ca="1">IF(AB119="*",#N/A,IF(OR(AB119&lt;'Box-B_Counter,OthersData'!OLF_B_Counter,AB119&gt;'Box-B_Counter,OthersData'!OUF_B_Counter),AB119,#N/A))</f>
        <v>#N/A</v>
      </c>
      <c r="AF119">
        <v>8</v>
      </c>
      <c r="AG119">
        <f ca="1">Data!$C103</f>
        <v>2.374136579310882</v>
      </c>
      <c r="AH119" t="e">
        <f ca="1">IF(AG119="*",#N/A,IF(OR(AND(AG119&lt;'Box-B_Counter,OthersData'!ILF_B_DriveThru,AG119&gt;='Box-B_Counter,OthersData'!OLF_B_DriveThru),AND(AG119&gt;'Box-B_Counter,OthersData'!IUF_B_DriveThru,AG119&lt;='Box-B_Counter,OthersData'!OUF_B_DriveThru)),AG119,#N/A))</f>
        <v>#N/A</v>
      </c>
      <c r="AI119">
        <v>18</v>
      </c>
      <c r="AJ119" t="e">
        <f ca="1">IF(AG119="*",#N/A,IF(OR(AG119&lt;'Box-B_Counter,OthersData'!OLF_B_DriveThru,AG119&gt;'Box-B_Counter,OthersData'!OUF_B_DriveThru),AG119,#N/A))</f>
        <v>#N/A</v>
      </c>
      <c r="AK119">
        <v>18</v>
      </c>
      <c r="AL119">
        <f ca="1">Data!$D103</f>
        <v>2.9756844822825821</v>
      </c>
      <c r="AM119" t="e">
        <f ca="1">IF(AL119="*",#N/A,IF(OR(AND(AL119&lt;'Box-B_Counter,OthersData'!ILF_L_Counter,AL119&gt;='Box-B_Counter,OthersData'!OLF_L_Counter),AND(AL119&gt;'Box-B_Counter,OthersData'!IUF_L_Counter,AL119&lt;='Box-B_Counter,OthersData'!OUF_L_Counter)),AL119,#N/A))</f>
        <v>#N/A</v>
      </c>
      <c r="AN119">
        <v>28</v>
      </c>
      <c r="AO119" t="e">
        <f ca="1">IF(AL119="*",#N/A,IF(OR(AL119&lt;'Box-B_Counter,OthersData'!OLF_L_Counter,AL119&gt;'Box-B_Counter,OthersData'!OUF_L_Counter),AL119,#N/A))</f>
        <v>#N/A</v>
      </c>
      <c r="AP119">
        <v>28</v>
      </c>
      <c r="AQ119">
        <f ca="1">Data!$E103</f>
        <v>3.3422538914064046</v>
      </c>
      <c r="AR119" t="e">
        <f ca="1">IF(AQ119="*",#N/A,IF(OR(AND(AQ119&lt;'Box-B_Counter,OthersData'!ILF_L_DriveThru,AQ119&gt;='Box-B_Counter,OthersData'!OLF_L_DriveThru),AND(AQ119&gt;'Box-B_Counter,OthersData'!IUF_L_DriveThru,AQ119&lt;='Box-B_Counter,OthersData'!OUF_L_DriveThru)),AQ119,#N/A))</f>
        <v>#N/A</v>
      </c>
      <c r="AS119">
        <v>38</v>
      </c>
      <c r="AT119" t="e">
        <f ca="1">IF(AQ119="*",#N/A,IF(OR(AQ119&lt;'Box-B_Counter,OthersData'!OLF_L_DriveThru,AQ119&gt;'Box-B_Counter,OthersData'!OUF_L_DriveThru),AQ119,#N/A))</f>
        <v>#N/A</v>
      </c>
      <c r="AU119">
        <v>38</v>
      </c>
    </row>
    <row r="120" spans="28:47">
      <c r="AB120">
        <f ca="1">Data!$B104</f>
        <v>1.3795072769523218</v>
      </c>
      <c r="AC120" t="e">
        <f ca="1">IF(AB120="*",#N/A,IF(OR(AND(AB120&lt;'Box-B_Counter,OthersData'!ILF_B_Counter,AB120&gt;='Box-B_Counter,OthersData'!OLF_B_Counter),AND(AB120&gt;'Box-B_Counter,OthersData'!IUF_B_Counter,AB120&lt;='Box-B_Counter,OthersData'!OUF_B_Counter)),AB120,#N/A))</f>
        <v>#N/A</v>
      </c>
      <c r="AD120">
        <v>8</v>
      </c>
      <c r="AE120" t="e">
        <f ca="1">IF(AB120="*",#N/A,IF(OR(AB120&lt;'Box-B_Counter,OthersData'!OLF_B_Counter,AB120&gt;'Box-B_Counter,OthersData'!OUF_B_Counter),AB120,#N/A))</f>
        <v>#N/A</v>
      </c>
      <c r="AF120">
        <v>8</v>
      </c>
      <c r="AG120">
        <f ca="1">Data!$C104</f>
        <v>2.374136579310882</v>
      </c>
      <c r="AH120" t="e">
        <f ca="1">IF(AG120="*",#N/A,IF(OR(AND(AG120&lt;'Box-B_Counter,OthersData'!ILF_B_DriveThru,AG120&gt;='Box-B_Counter,OthersData'!OLF_B_DriveThru),AND(AG120&gt;'Box-B_Counter,OthersData'!IUF_B_DriveThru,AG120&lt;='Box-B_Counter,OthersData'!OUF_B_DriveThru)),AG120,#N/A))</f>
        <v>#N/A</v>
      </c>
      <c r="AI120">
        <v>18</v>
      </c>
      <c r="AJ120" t="e">
        <f ca="1">IF(AG120="*",#N/A,IF(OR(AG120&lt;'Box-B_Counter,OthersData'!OLF_B_DriveThru,AG120&gt;'Box-B_Counter,OthersData'!OUF_B_DriveThru),AG120,#N/A))</f>
        <v>#N/A</v>
      </c>
      <c r="AK120">
        <v>18</v>
      </c>
      <c r="AL120">
        <f ca="1">Data!$D104</f>
        <v>2.9756844822825821</v>
      </c>
      <c r="AM120" t="e">
        <f ca="1">IF(AL120="*",#N/A,IF(OR(AND(AL120&lt;'Box-B_Counter,OthersData'!ILF_L_Counter,AL120&gt;='Box-B_Counter,OthersData'!OLF_L_Counter),AND(AL120&gt;'Box-B_Counter,OthersData'!IUF_L_Counter,AL120&lt;='Box-B_Counter,OthersData'!OUF_L_Counter)),AL120,#N/A))</f>
        <v>#N/A</v>
      </c>
      <c r="AN120">
        <v>28</v>
      </c>
      <c r="AO120" t="e">
        <f ca="1">IF(AL120="*",#N/A,IF(OR(AL120&lt;'Box-B_Counter,OthersData'!OLF_L_Counter,AL120&gt;'Box-B_Counter,OthersData'!OUF_L_Counter),AL120,#N/A))</f>
        <v>#N/A</v>
      </c>
      <c r="AP120">
        <v>28</v>
      </c>
      <c r="AQ120">
        <f ca="1">Data!$E104</f>
        <v>3.3422538914064046</v>
      </c>
      <c r="AR120" t="e">
        <f ca="1">IF(AQ120="*",#N/A,IF(OR(AND(AQ120&lt;'Box-B_Counter,OthersData'!ILF_L_DriveThru,AQ120&gt;='Box-B_Counter,OthersData'!OLF_L_DriveThru),AND(AQ120&gt;'Box-B_Counter,OthersData'!IUF_L_DriveThru,AQ120&lt;='Box-B_Counter,OthersData'!OUF_L_DriveThru)),AQ120,#N/A))</f>
        <v>#N/A</v>
      </c>
      <c r="AS120">
        <v>38</v>
      </c>
      <c r="AT120" t="e">
        <f ca="1">IF(AQ120="*",#N/A,IF(OR(AQ120&lt;'Box-B_Counter,OthersData'!OLF_L_DriveThru,AQ120&gt;'Box-B_Counter,OthersData'!OUF_L_DriveThru),AQ120,#N/A))</f>
        <v>#N/A</v>
      </c>
      <c r="AU120">
        <v>38</v>
      </c>
    </row>
    <row r="121" spans="28:47">
      <c r="AB121">
        <f ca="1">Data!$B105</f>
        <v>1.3795072769523218</v>
      </c>
      <c r="AC121" t="e">
        <f ca="1">IF(AB121="*",#N/A,IF(OR(AND(AB121&lt;'Box-B_Counter,OthersData'!ILF_B_Counter,AB121&gt;='Box-B_Counter,OthersData'!OLF_B_Counter),AND(AB121&gt;'Box-B_Counter,OthersData'!IUF_B_Counter,AB121&lt;='Box-B_Counter,OthersData'!OUF_B_Counter)),AB121,#N/A))</f>
        <v>#N/A</v>
      </c>
      <c r="AD121">
        <v>8</v>
      </c>
      <c r="AE121" t="e">
        <f ca="1">IF(AB121="*",#N/A,IF(OR(AB121&lt;'Box-B_Counter,OthersData'!OLF_B_Counter,AB121&gt;'Box-B_Counter,OthersData'!OUF_B_Counter),AB121,#N/A))</f>
        <v>#N/A</v>
      </c>
      <c r="AF121">
        <v>8</v>
      </c>
      <c r="AG121">
        <f ca="1">Data!$C105</f>
        <v>2.374136579310882</v>
      </c>
      <c r="AH121" t="e">
        <f ca="1">IF(AG121="*",#N/A,IF(OR(AND(AG121&lt;'Box-B_Counter,OthersData'!ILF_B_DriveThru,AG121&gt;='Box-B_Counter,OthersData'!OLF_B_DriveThru),AND(AG121&gt;'Box-B_Counter,OthersData'!IUF_B_DriveThru,AG121&lt;='Box-B_Counter,OthersData'!OUF_B_DriveThru)),AG121,#N/A))</f>
        <v>#N/A</v>
      </c>
      <c r="AI121">
        <v>18</v>
      </c>
      <c r="AJ121" t="e">
        <f ca="1">IF(AG121="*",#N/A,IF(OR(AG121&lt;'Box-B_Counter,OthersData'!OLF_B_DriveThru,AG121&gt;'Box-B_Counter,OthersData'!OUF_B_DriveThru),AG121,#N/A))</f>
        <v>#N/A</v>
      </c>
      <c r="AK121">
        <v>18</v>
      </c>
      <c r="AL121">
        <f ca="1">Data!$D105</f>
        <v>2.9756844822825821</v>
      </c>
      <c r="AM121" t="e">
        <f ca="1">IF(AL121="*",#N/A,IF(OR(AND(AL121&lt;'Box-B_Counter,OthersData'!ILF_L_Counter,AL121&gt;='Box-B_Counter,OthersData'!OLF_L_Counter),AND(AL121&gt;'Box-B_Counter,OthersData'!IUF_L_Counter,AL121&lt;='Box-B_Counter,OthersData'!OUF_L_Counter)),AL121,#N/A))</f>
        <v>#N/A</v>
      </c>
      <c r="AN121">
        <v>28</v>
      </c>
      <c r="AO121" t="e">
        <f ca="1">IF(AL121="*",#N/A,IF(OR(AL121&lt;'Box-B_Counter,OthersData'!OLF_L_Counter,AL121&gt;'Box-B_Counter,OthersData'!OUF_L_Counter),AL121,#N/A))</f>
        <v>#N/A</v>
      </c>
      <c r="AP121">
        <v>28</v>
      </c>
      <c r="AQ121">
        <f ca="1">Data!$E105</f>
        <v>3.3422538914064046</v>
      </c>
      <c r="AR121" t="e">
        <f ca="1">IF(AQ121="*",#N/A,IF(OR(AND(AQ121&lt;'Box-B_Counter,OthersData'!ILF_L_DriveThru,AQ121&gt;='Box-B_Counter,OthersData'!OLF_L_DriveThru),AND(AQ121&gt;'Box-B_Counter,OthersData'!IUF_L_DriveThru,AQ121&lt;='Box-B_Counter,OthersData'!OUF_L_DriveThru)),AQ121,#N/A))</f>
        <v>#N/A</v>
      </c>
      <c r="AS121">
        <v>38</v>
      </c>
      <c r="AT121" t="e">
        <f ca="1">IF(AQ121="*",#N/A,IF(OR(AQ121&lt;'Box-B_Counter,OthersData'!OLF_L_DriveThru,AQ121&gt;'Box-B_Counter,OthersData'!OUF_L_DriveThru),AQ121,#N/A))</f>
        <v>#N/A</v>
      </c>
      <c r="AU121">
        <v>38</v>
      </c>
    </row>
    <row r="122" spans="28:47">
      <c r="AB122">
        <f ca="1">Data!$B106</f>
        <v>1.3795072769523218</v>
      </c>
      <c r="AC122" t="e">
        <f ca="1">IF(AB122="*",#N/A,IF(OR(AND(AB122&lt;'Box-B_Counter,OthersData'!ILF_B_Counter,AB122&gt;='Box-B_Counter,OthersData'!OLF_B_Counter),AND(AB122&gt;'Box-B_Counter,OthersData'!IUF_B_Counter,AB122&lt;='Box-B_Counter,OthersData'!OUF_B_Counter)),AB122,#N/A))</f>
        <v>#N/A</v>
      </c>
      <c r="AD122">
        <v>8</v>
      </c>
      <c r="AE122" t="e">
        <f ca="1">IF(AB122="*",#N/A,IF(OR(AB122&lt;'Box-B_Counter,OthersData'!OLF_B_Counter,AB122&gt;'Box-B_Counter,OthersData'!OUF_B_Counter),AB122,#N/A))</f>
        <v>#N/A</v>
      </c>
      <c r="AF122">
        <v>8</v>
      </c>
      <c r="AG122">
        <f ca="1">Data!$C106</f>
        <v>2.374136579310882</v>
      </c>
      <c r="AH122" t="e">
        <f ca="1">IF(AG122="*",#N/A,IF(OR(AND(AG122&lt;'Box-B_Counter,OthersData'!ILF_B_DriveThru,AG122&gt;='Box-B_Counter,OthersData'!OLF_B_DriveThru),AND(AG122&gt;'Box-B_Counter,OthersData'!IUF_B_DriveThru,AG122&lt;='Box-B_Counter,OthersData'!OUF_B_DriveThru)),AG122,#N/A))</f>
        <v>#N/A</v>
      </c>
      <c r="AI122">
        <v>18</v>
      </c>
      <c r="AJ122" t="e">
        <f ca="1">IF(AG122="*",#N/A,IF(OR(AG122&lt;'Box-B_Counter,OthersData'!OLF_B_DriveThru,AG122&gt;'Box-B_Counter,OthersData'!OUF_B_DriveThru),AG122,#N/A))</f>
        <v>#N/A</v>
      </c>
      <c r="AK122">
        <v>18</v>
      </c>
      <c r="AL122">
        <f ca="1">Data!$D106</f>
        <v>2.9756844822825821</v>
      </c>
      <c r="AM122" t="e">
        <f ca="1">IF(AL122="*",#N/A,IF(OR(AND(AL122&lt;'Box-B_Counter,OthersData'!ILF_L_Counter,AL122&gt;='Box-B_Counter,OthersData'!OLF_L_Counter),AND(AL122&gt;'Box-B_Counter,OthersData'!IUF_L_Counter,AL122&lt;='Box-B_Counter,OthersData'!OUF_L_Counter)),AL122,#N/A))</f>
        <v>#N/A</v>
      </c>
      <c r="AN122">
        <v>28</v>
      </c>
      <c r="AO122" t="e">
        <f ca="1">IF(AL122="*",#N/A,IF(OR(AL122&lt;'Box-B_Counter,OthersData'!OLF_L_Counter,AL122&gt;'Box-B_Counter,OthersData'!OUF_L_Counter),AL122,#N/A))</f>
        <v>#N/A</v>
      </c>
      <c r="AP122">
        <v>28</v>
      </c>
      <c r="AQ122">
        <f ca="1">Data!$E106</f>
        <v>3.3422538914064046</v>
      </c>
      <c r="AR122" t="e">
        <f ca="1">IF(AQ122="*",#N/A,IF(OR(AND(AQ122&lt;'Box-B_Counter,OthersData'!ILF_L_DriveThru,AQ122&gt;='Box-B_Counter,OthersData'!OLF_L_DriveThru),AND(AQ122&gt;'Box-B_Counter,OthersData'!IUF_L_DriveThru,AQ122&lt;='Box-B_Counter,OthersData'!OUF_L_DriveThru)),AQ122,#N/A))</f>
        <v>#N/A</v>
      </c>
      <c r="AS122">
        <v>38</v>
      </c>
      <c r="AT122" t="e">
        <f ca="1">IF(AQ122="*",#N/A,IF(OR(AQ122&lt;'Box-B_Counter,OthersData'!OLF_L_DriveThru,AQ122&gt;'Box-B_Counter,OthersData'!OUF_L_DriveThru),AQ122,#N/A))</f>
        <v>#N/A</v>
      </c>
      <c r="AU122">
        <v>38</v>
      </c>
    </row>
    <row r="123" spans="28:47">
      <c r="AB123">
        <f ca="1">Data!$B107</f>
        <v>1.3795072769523218</v>
      </c>
      <c r="AC123" t="e">
        <f ca="1">IF(AB123="*",#N/A,IF(OR(AND(AB123&lt;'Box-B_Counter,OthersData'!ILF_B_Counter,AB123&gt;='Box-B_Counter,OthersData'!OLF_B_Counter),AND(AB123&gt;'Box-B_Counter,OthersData'!IUF_B_Counter,AB123&lt;='Box-B_Counter,OthersData'!OUF_B_Counter)),AB123,#N/A))</f>
        <v>#N/A</v>
      </c>
      <c r="AD123">
        <v>8</v>
      </c>
      <c r="AE123" t="e">
        <f ca="1">IF(AB123="*",#N/A,IF(OR(AB123&lt;'Box-B_Counter,OthersData'!OLF_B_Counter,AB123&gt;'Box-B_Counter,OthersData'!OUF_B_Counter),AB123,#N/A))</f>
        <v>#N/A</v>
      </c>
      <c r="AF123">
        <v>8</v>
      </c>
      <c r="AG123">
        <f ca="1">Data!$C107</f>
        <v>2.374136579310882</v>
      </c>
      <c r="AH123" t="e">
        <f ca="1">IF(AG123="*",#N/A,IF(OR(AND(AG123&lt;'Box-B_Counter,OthersData'!ILF_B_DriveThru,AG123&gt;='Box-B_Counter,OthersData'!OLF_B_DriveThru),AND(AG123&gt;'Box-B_Counter,OthersData'!IUF_B_DriveThru,AG123&lt;='Box-B_Counter,OthersData'!OUF_B_DriveThru)),AG123,#N/A))</f>
        <v>#N/A</v>
      </c>
      <c r="AI123">
        <v>18</v>
      </c>
      <c r="AJ123" t="e">
        <f ca="1">IF(AG123="*",#N/A,IF(OR(AG123&lt;'Box-B_Counter,OthersData'!OLF_B_DriveThru,AG123&gt;'Box-B_Counter,OthersData'!OUF_B_DriveThru),AG123,#N/A))</f>
        <v>#N/A</v>
      </c>
      <c r="AK123">
        <v>18</v>
      </c>
      <c r="AL123">
        <f ca="1">Data!$D107</f>
        <v>2.9756844822825821</v>
      </c>
      <c r="AM123" t="e">
        <f ca="1">IF(AL123="*",#N/A,IF(OR(AND(AL123&lt;'Box-B_Counter,OthersData'!ILF_L_Counter,AL123&gt;='Box-B_Counter,OthersData'!OLF_L_Counter),AND(AL123&gt;'Box-B_Counter,OthersData'!IUF_L_Counter,AL123&lt;='Box-B_Counter,OthersData'!OUF_L_Counter)),AL123,#N/A))</f>
        <v>#N/A</v>
      </c>
      <c r="AN123">
        <v>28</v>
      </c>
      <c r="AO123" t="e">
        <f ca="1">IF(AL123="*",#N/A,IF(OR(AL123&lt;'Box-B_Counter,OthersData'!OLF_L_Counter,AL123&gt;'Box-B_Counter,OthersData'!OUF_L_Counter),AL123,#N/A))</f>
        <v>#N/A</v>
      </c>
      <c r="AP123">
        <v>28</v>
      </c>
      <c r="AQ123">
        <f ca="1">Data!$E107</f>
        <v>3.3422538914064046</v>
      </c>
      <c r="AR123" t="e">
        <f ca="1">IF(AQ123="*",#N/A,IF(OR(AND(AQ123&lt;'Box-B_Counter,OthersData'!ILF_L_DriveThru,AQ123&gt;='Box-B_Counter,OthersData'!OLF_L_DriveThru),AND(AQ123&gt;'Box-B_Counter,OthersData'!IUF_L_DriveThru,AQ123&lt;='Box-B_Counter,OthersData'!OUF_L_DriveThru)),AQ123,#N/A))</f>
        <v>#N/A</v>
      </c>
      <c r="AS123">
        <v>38</v>
      </c>
      <c r="AT123" t="e">
        <f ca="1">IF(AQ123="*",#N/A,IF(OR(AQ123&lt;'Box-B_Counter,OthersData'!OLF_L_DriveThru,AQ123&gt;'Box-B_Counter,OthersData'!OUF_L_DriveThru),AQ123,#N/A))</f>
        <v>#N/A</v>
      </c>
      <c r="AU123">
        <v>38</v>
      </c>
    </row>
    <row r="124" spans="28:47">
      <c r="AB124">
        <f ca="1">Data!$B108</f>
        <v>1.3795072769523218</v>
      </c>
      <c r="AC124" t="e">
        <f ca="1">IF(AB124="*",#N/A,IF(OR(AND(AB124&lt;'Box-B_Counter,OthersData'!ILF_B_Counter,AB124&gt;='Box-B_Counter,OthersData'!OLF_B_Counter),AND(AB124&gt;'Box-B_Counter,OthersData'!IUF_B_Counter,AB124&lt;='Box-B_Counter,OthersData'!OUF_B_Counter)),AB124,#N/A))</f>
        <v>#N/A</v>
      </c>
      <c r="AD124">
        <v>8</v>
      </c>
      <c r="AE124" t="e">
        <f ca="1">IF(AB124="*",#N/A,IF(OR(AB124&lt;'Box-B_Counter,OthersData'!OLF_B_Counter,AB124&gt;'Box-B_Counter,OthersData'!OUF_B_Counter),AB124,#N/A))</f>
        <v>#N/A</v>
      </c>
      <c r="AF124">
        <v>8</v>
      </c>
      <c r="AG124">
        <f ca="1">Data!$C108</f>
        <v>2.374136579310882</v>
      </c>
      <c r="AH124" t="e">
        <f ca="1">IF(AG124="*",#N/A,IF(OR(AND(AG124&lt;'Box-B_Counter,OthersData'!ILF_B_DriveThru,AG124&gt;='Box-B_Counter,OthersData'!OLF_B_DriveThru),AND(AG124&gt;'Box-B_Counter,OthersData'!IUF_B_DriveThru,AG124&lt;='Box-B_Counter,OthersData'!OUF_B_DriveThru)),AG124,#N/A))</f>
        <v>#N/A</v>
      </c>
      <c r="AI124">
        <v>18</v>
      </c>
      <c r="AJ124" t="e">
        <f ca="1">IF(AG124="*",#N/A,IF(OR(AG124&lt;'Box-B_Counter,OthersData'!OLF_B_DriveThru,AG124&gt;'Box-B_Counter,OthersData'!OUF_B_DriveThru),AG124,#N/A))</f>
        <v>#N/A</v>
      </c>
      <c r="AK124">
        <v>18</v>
      </c>
      <c r="AL124">
        <f ca="1">Data!$D108</f>
        <v>2.9756844822825821</v>
      </c>
      <c r="AM124" t="e">
        <f ca="1">IF(AL124="*",#N/A,IF(OR(AND(AL124&lt;'Box-B_Counter,OthersData'!ILF_L_Counter,AL124&gt;='Box-B_Counter,OthersData'!OLF_L_Counter),AND(AL124&gt;'Box-B_Counter,OthersData'!IUF_L_Counter,AL124&lt;='Box-B_Counter,OthersData'!OUF_L_Counter)),AL124,#N/A))</f>
        <v>#N/A</v>
      </c>
      <c r="AN124">
        <v>28</v>
      </c>
      <c r="AO124" t="e">
        <f ca="1">IF(AL124="*",#N/A,IF(OR(AL124&lt;'Box-B_Counter,OthersData'!OLF_L_Counter,AL124&gt;'Box-B_Counter,OthersData'!OUF_L_Counter),AL124,#N/A))</f>
        <v>#N/A</v>
      </c>
      <c r="AP124">
        <v>28</v>
      </c>
      <c r="AQ124">
        <f ca="1">Data!$E108</f>
        <v>3.3422538914064046</v>
      </c>
      <c r="AR124" t="e">
        <f ca="1">IF(AQ124="*",#N/A,IF(OR(AND(AQ124&lt;'Box-B_Counter,OthersData'!ILF_L_DriveThru,AQ124&gt;='Box-B_Counter,OthersData'!OLF_L_DriveThru),AND(AQ124&gt;'Box-B_Counter,OthersData'!IUF_L_DriveThru,AQ124&lt;='Box-B_Counter,OthersData'!OUF_L_DriveThru)),AQ124,#N/A))</f>
        <v>#N/A</v>
      </c>
      <c r="AS124">
        <v>38</v>
      </c>
      <c r="AT124" t="e">
        <f ca="1">IF(AQ124="*",#N/A,IF(OR(AQ124&lt;'Box-B_Counter,OthersData'!OLF_L_DriveThru,AQ124&gt;'Box-B_Counter,OthersData'!OUF_L_DriveThru),AQ124,#N/A))</f>
        <v>#N/A</v>
      </c>
      <c r="AU124">
        <v>38</v>
      </c>
    </row>
    <row r="125" spans="28:47">
      <c r="AB125">
        <f ca="1">Data!$B109</f>
        <v>1.3795072769523218</v>
      </c>
      <c r="AC125" t="e">
        <f ca="1">IF(AB125="*",#N/A,IF(OR(AND(AB125&lt;'Box-B_Counter,OthersData'!ILF_B_Counter,AB125&gt;='Box-B_Counter,OthersData'!OLF_B_Counter),AND(AB125&gt;'Box-B_Counter,OthersData'!IUF_B_Counter,AB125&lt;='Box-B_Counter,OthersData'!OUF_B_Counter)),AB125,#N/A))</f>
        <v>#N/A</v>
      </c>
      <c r="AD125">
        <v>8</v>
      </c>
      <c r="AE125" t="e">
        <f ca="1">IF(AB125="*",#N/A,IF(OR(AB125&lt;'Box-B_Counter,OthersData'!OLF_B_Counter,AB125&gt;'Box-B_Counter,OthersData'!OUF_B_Counter),AB125,#N/A))</f>
        <v>#N/A</v>
      </c>
      <c r="AF125">
        <v>8</v>
      </c>
      <c r="AG125">
        <f ca="1">Data!$C109</f>
        <v>2.374136579310882</v>
      </c>
      <c r="AH125" t="e">
        <f ca="1">IF(AG125="*",#N/A,IF(OR(AND(AG125&lt;'Box-B_Counter,OthersData'!ILF_B_DriveThru,AG125&gt;='Box-B_Counter,OthersData'!OLF_B_DriveThru),AND(AG125&gt;'Box-B_Counter,OthersData'!IUF_B_DriveThru,AG125&lt;='Box-B_Counter,OthersData'!OUF_B_DriveThru)),AG125,#N/A))</f>
        <v>#N/A</v>
      </c>
      <c r="AI125">
        <v>18</v>
      </c>
      <c r="AJ125" t="e">
        <f ca="1">IF(AG125="*",#N/A,IF(OR(AG125&lt;'Box-B_Counter,OthersData'!OLF_B_DriveThru,AG125&gt;'Box-B_Counter,OthersData'!OUF_B_DriveThru),AG125,#N/A))</f>
        <v>#N/A</v>
      </c>
      <c r="AK125">
        <v>18</v>
      </c>
      <c r="AL125">
        <f ca="1">Data!$D109</f>
        <v>2.9756844822825821</v>
      </c>
      <c r="AM125" t="e">
        <f ca="1">IF(AL125="*",#N/A,IF(OR(AND(AL125&lt;'Box-B_Counter,OthersData'!ILF_L_Counter,AL125&gt;='Box-B_Counter,OthersData'!OLF_L_Counter),AND(AL125&gt;'Box-B_Counter,OthersData'!IUF_L_Counter,AL125&lt;='Box-B_Counter,OthersData'!OUF_L_Counter)),AL125,#N/A))</f>
        <v>#N/A</v>
      </c>
      <c r="AN125">
        <v>28</v>
      </c>
      <c r="AO125" t="e">
        <f ca="1">IF(AL125="*",#N/A,IF(OR(AL125&lt;'Box-B_Counter,OthersData'!OLF_L_Counter,AL125&gt;'Box-B_Counter,OthersData'!OUF_L_Counter),AL125,#N/A))</f>
        <v>#N/A</v>
      </c>
      <c r="AP125">
        <v>28</v>
      </c>
      <c r="AQ125">
        <f ca="1">Data!$E109</f>
        <v>3.3422538914064046</v>
      </c>
      <c r="AR125" t="e">
        <f ca="1">IF(AQ125="*",#N/A,IF(OR(AND(AQ125&lt;'Box-B_Counter,OthersData'!ILF_L_DriveThru,AQ125&gt;='Box-B_Counter,OthersData'!OLF_L_DriveThru),AND(AQ125&gt;'Box-B_Counter,OthersData'!IUF_L_DriveThru,AQ125&lt;='Box-B_Counter,OthersData'!OUF_L_DriveThru)),AQ125,#N/A))</f>
        <v>#N/A</v>
      </c>
      <c r="AS125">
        <v>38</v>
      </c>
      <c r="AT125" t="e">
        <f ca="1">IF(AQ125="*",#N/A,IF(OR(AQ125&lt;'Box-B_Counter,OthersData'!OLF_L_DriveThru,AQ125&gt;'Box-B_Counter,OthersData'!OUF_L_DriveThru),AQ125,#N/A))</f>
        <v>#N/A</v>
      </c>
      <c r="AU125">
        <v>38</v>
      </c>
    </row>
    <row r="126" spans="28:47">
      <c r="AB126">
        <f ca="1">Data!$B110</f>
        <v>1.3795072769523218</v>
      </c>
      <c r="AC126" t="e">
        <f ca="1">IF(AB126="*",#N/A,IF(OR(AND(AB126&lt;'Box-B_Counter,OthersData'!ILF_B_Counter,AB126&gt;='Box-B_Counter,OthersData'!OLF_B_Counter),AND(AB126&gt;'Box-B_Counter,OthersData'!IUF_B_Counter,AB126&lt;='Box-B_Counter,OthersData'!OUF_B_Counter)),AB126,#N/A))</f>
        <v>#N/A</v>
      </c>
      <c r="AD126">
        <v>8</v>
      </c>
      <c r="AE126" t="e">
        <f ca="1">IF(AB126="*",#N/A,IF(OR(AB126&lt;'Box-B_Counter,OthersData'!OLF_B_Counter,AB126&gt;'Box-B_Counter,OthersData'!OUF_B_Counter),AB126,#N/A))</f>
        <v>#N/A</v>
      </c>
      <c r="AF126">
        <v>8</v>
      </c>
      <c r="AG126">
        <f ca="1">Data!$C110</f>
        <v>2.374136579310882</v>
      </c>
      <c r="AH126" t="e">
        <f ca="1">IF(AG126="*",#N/A,IF(OR(AND(AG126&lt;'Box-B_Counter,OthersData'!ILF_B_DriveThru,AG126&gt;='Box-B_Counter,OthersData'!OLF_B_DriveThru),AND(AG126&gt;'Box-B_Counter,OthersData'!IUF_B_DriveThru,AG126&lt;='Box-B_Counter,OthersData'!OUF_B_DriveThru)),AG126,#N/A))</f>
        <v>#N/A</v>
      </c>
      <c r="AI126">
        <v>18</v>
      </c>
      <c r="AJ126" t="e">
        <f ca="1">IF(AG126="*",#N/A,IF(OR(AG126&lt;'Box-B_Counter,OthersData'!OLF_B_DriveThru,AG126&gt;'Box-B_Counter,OthersData'!OUF_B_DriveThru),AG126,#N/A))</f>
        <v>#N/A</v>
      </c>
      <c r="AK126">
        <v>18</v>
      </c>
      <c r="AL126">
        <f ca="1">Data!$D110</f>
        <v>2.9756844822825821</v>
      </c>
      <c r="AM126" t="e">
        <f ca="1">IF(AL126="*",#N/A,IF(OR(AND(AL126&lt;'Box-B_Counter,OthersData'!ILF_L_Counter,AL126&gt;='Box-B_Counter,OthersData'!OLF_L_Counter),AND(AL126&gt;'Box-B_Counter,OthersData'!IUF_L_Counter,AL126&lt;='Box-B_Counter,OthersData'!OUF_L_Counter)),AL126,#N/A))</f>
        <v>#N/A</v>
      </c>
      <c r="AN126">
        <v>28</v>
      </c>
      <c r="AO126" t="e">
        <f ca="1">IF(AL126="*",#N/A,IF(OR(AL126&lt;'Box-B_Counter,OthersData'!OLF_L_Counter,AL126&gt;'Box-B_Counter,OthersData'!OUF_L_Counter),AL126,#N/A))</f>
        <v>#N/A</v>
      </c>
      <c r="AP126">
        <v>28</v>
      </c>
      <c r="AQ126">
        <f ca="1">Data!$E110</f>
        <v>3.3422538914064046</v>
      </c>
      <c r="AR126" t="e">
        <f ca="1">IF(AQ126="*",#N/A,IF(OR(AND(AQ126&lt;'Box-B_Counter,OthersData'!ILF_L_DriveThru,AQ126&gt;='Box-B_Counter,OthersData'!OLF_L_DriveThru),AND(AQ126&gt;'Box-B_Counter,OthersData'!IUF_L_DriveThru,AQ126&lt;='Box-B_Counter,OthersData'!OUF_L_DriveThru)),AQ126,#N/A))</f>
        <v>#N/A</v>
      </c>
      <c r="AS126">
        <v>38</v>
      </c>
      <c r="AT126" t="e">
        <f ca="1">IF(AQ126="*",#N/A,IF(OR(AQ126&lt;'Box-B_Counter,OthersData'!OLF_L_DriveThru,AQ126&gt;'Box-B_Counter,OthersData'!OUF_L_DriveThru),AQ126,#N/A))</f>
        <v>#N/A</v>
      </c>
      <c r="AU126">
        <v>38</v>
      </c>
    </row>
    <row r="127" spans="28:47">
      <c r="AB127">
        <f ca="1">Data!$B111</f>
        <v>1.3795072769523218</v>
      </c>
      <c r="AC127" t="e">
        <f ca="1">IF(AB127="*",#N/A,IF(OR(AND(AB127&lt;'Box-B_Counter,OthersData'!ILF_B_Counter,AB127&gt;='Box-B_Counter,OthersData'!OLF_B_Counter),AND(AB127&gt;'Box-B_Counter,OthersData'!IUF_B_Counter,AB127&lt;='Box-B_Counter,OthersData'!OUF_B_Counter)),AB127,#N/A))</f>
        <v>#N/A</v>
      </c>
      <c r="AD127">
        <v>8</v>
      </c>
      <c r="AE127" t="e">
        <f ca="1">IF(AB127="*",#N/A,IF(OR(AB127&lt;'Box-B_Counter,OthersData'!OLF_B_Counter,AB127&gt;'Box-B_Counter,OthersData'!OUF_B_Counter),AB127,#N/A))</f>
        <v>#N/A</v>
      </c>
      <c r="AF127">
        <v>8</v>
      </c>
      <c r="AG127">
        <f ca="1">Data!$C111</f>
        <v>2.374136579310882</v>
      </c>
      <c r="AH127" t="e">
        <f ca="1">IF(AG127="*",#N/A,IF(OR(AND(AG127&lt;'Box-B_Counter,OthersData'!ILF_B_DriveThru,AG127&gt;='Box-B_Counter,OthersData'!OLF_B_DriveThru),AND(AG127&gt;'Box-B_Counter,OthersData'!IUF_B_DriveThru,AG127&lt;='Box-B_Counter,OthersData'!OUF_B_DriveThru)),AG127,#N/A))</f>
        <v>#N/A</v>
      </c>
      <c r="AI127">
        <v>18</v>
      </c>
      <c r="AJ127" t="e">
        <f ca="1">IF(AG127="*",#N/A,IF(OR(AG127&lt;'Box-B_Counter,OthersData'!OLF_B_DriveThru,AG127&gt;'Box-B_Counter,OthersData'!OUF_B_DriveThru),AG127,#N/A))</f>
        <v>#N/A</v>
      </c>
      <c r="AK127">
        <v>18</v>
      </c>
      <c r="AL127">
        <f ca="1">Data!$D111</f>
        <v>2.9756844822825821</v>
      </c>
      <c r="AM127" t="e">
        <f ca="1">IF(AL127="*",#N/A,IF(OR(AND(AL127&lt;'Box-B_Counter,OthersData'!ILF_L_Counter,AL127&gt;='Box-B_Counter,OthersData'!OLF_L_Counter),AND(AL127&gt;'Box-B_Counter,OthersData'!IUF_L_Counter,AL127&lt;='Box-B_Counter,OthersData'!OUF_L_Counter)),AL127,#N/A))</f>
        <v>#N/A</v>
      </c>
      <c r="AN127">
        <v>28</v>
      </c>
      <c r="AO127" t="e">
        <f ca="1">IF(AL127="*",#N/A,IF(OR(AL127&lt;'Box-B_Counter,OthersData'!OLF_L_Counter,AL127&gt;'Box-B_Counter,OthersData'!OUF_L_Counter),AL127,#N/A))</f>
        <v>#N/A</v>
      </c>
      <c r="AP127">
        <v>28</v>
      </c>
      <c r="AQ127">
        <f ca="1">Data!$E111</f>
        <v>3.3422538914064046</v>
      </c>
      <c r="AR127" t="e">
        <f ca="1">IF(AQ127="*",#N/A,IF(OR(AND(AQ127&lt;'Box-B_Counter,OthersData'!ILF_L_DriveThru,AQ127&gt;='Box-B_Counter,OthersData'!OLF_L_DriveThru),AND(AQ127&gt;'Box-B_Counter,OthersData'!IUF_L_DriveThru,AQ127&lt;='Box-B_Counter,OthersData'!OUF_L_DriveThru)),AQ127,#N/A))</f>
        <v>#N/A</v>
      </c>
      <c r="AS127">
        <v>38</v>
      </c>
      <c r="AT127" t="e">
        <f ca="1">IF(AQ127="*",#N/A,IF(OR(AQ127&lt;'Box-B_Counter,OthersData'!OLF_L_DriveThru,AQ127&gt;'Box-B_Counter,OthersData'!OUF_L_DriveThru),AQ127,#N/A))</f>
        <v>#N/A</v>
      </c>
      <c r="AU127">
        <v>38</v>
      </c>
    </row>
    <row r="128" spans="28:47">
      <c r="AB128">
        <f ca="1">Data!$B112</f>
        <v>1.3795072769523218</v>
      </c>
      <c r="AC128" t="e">
        <f ca="1">IF(AB128="*",#N/A,IF(OR(AND(AB128&lt;'Box-B_Counter,OthersData'!ILF_B_Counter,AB128&gt;='Box-B_Counter,OthersData'!OLF_B_Counter),AND(AB128&gt;'Box-B_Counter,OthersData'!IUF_B_Counter,AB128&lt;='Box-B_Counter,OthersData'!OUF_B_Counter)),AB128,#N/A))</f>
        <v>#N/A</v>
      </c>
      <c r="AD128">
        <v>8</v>
      </c>
      <c r="AE128" t="e">
        <f ca="1">IF(AB128="*",#N/A,IF(OR(AB128&lt;'Box-B_Counter,OthersData'!OLF_B_Counter,AB128&gt;'Box-B_Counter,OthersData'!OUF_B_Counter),AB128,#N/A))</f>
        <v>#N/A</v>
      </c>
      <c r="AF128">
        <v>8</v>
      </c>
      <c r="AG128">
        <f ca="1">Data!$C112</f>
        <v>2.374136579310882</v>
      </c>
      <c r="AH128" t="e">
        <f ca="1">IF(AG128="*",#N/A,IF(OR(AND(AG128&lt;'Box-B_Counter,OthersData'!ILF_B_DriveThru,AG128&gt;='Box-B_Counter,OthersData'!OLF_B_DriveThru),AND(AG128&gt;'Box-B_Counter,OthersData'!IUF_B_DriveThru,AG128&lt;='Box-B_Counter,OthersData'!OUF_B_DriveThru)),AG128,#N/A))</f>
        <v>#N/A</v>
      </c>
      <c r="AI128">
        <v>18</v>
      </c>
      <c r="AJ128" t="e">
        <f ca="1">IF(AG128="*",#N/A,IF(OR(AG128&lt;'Box-B_Counter,OthersData'!OLF_B_DriveThru,AG128&gt;'Box-B_Counter,OthersData'!OUF_B_DriveThru),AG128,#N/A))</f>
        <v>#N/A</v>
      </c>
      <c r="AK128">
        <v>18</v>
      </c>
      <c r="AL128">
        <f ca="1">Data!$D112</f>
        <v>2.9756844822825821</v>
      </c>
      <c r="AM128" t="e">
        <f ca="1">IF(AL128="*",#N/A,IF(OR(AND(AL128&lt;'Box-B_Counter,OthersData'!ILF_L_Counter,AL128&gt;='Box-B_Counter,OthersData'!OLF_L_Counter),AND(AL128&gt;'Box-B_Counter,OthersData'!IUF_L_Counter,AL128&lt;='Box-B_Counter,OthersData'!OUF_L_Counter)),AL128,#N/A))</f>
        <v>#N/A</v>
      </c>
      <c r="AN128">
        <v>28</v>
      </c>
      <c r="AO128" t="e">
        <f ca="1">IF(AL128="*",#N/A,IF(OR(AL128&lt;'Box-B_Counter,OthersData'!OLF_L_Counter,AL128&gt;'Box-B_Counter,OthersData'!OUF_L_Counter),AL128,#N/A))</f>
        <v>#N/A</v>
      </c>
      <c r="AP128">
        <v>28</v>
      </c>
      <c r="AQ128">
        <f ca="1">Data!$E112</f>
        <v>3.3422538914064046</v>
      </c>
      <c r="AR128" t="e">
        <f ca="1">IF(AQ128="*",#N/A,IF(OR(AND(AQ128&lt;'Box-B_Counter,OthersData'!ILF_L_DriveThru,AQ128&gt;='Box-B_Counter,OthersData'!OLF_L_DriveThru),AND(AQ128&gt;'Box-B_Counter,OthersData'!IUF_L_DriveThru,AQ128&lt;='Box-B_Counter,OthersData'!OUF_L_DriveThru)),AQ128,#N/A))</f>
        <v>#N/A</v>
      </c>
      <c r="AS128">
        <v>38</v>
      </c>
      <c r="AT128" t="e">
        <f ca="1">IF(AQ128="*",#N/A,IF(OR(AQ128&lt;'Box-B_Counter,OthersData'!OLF_L_DriveThru,AQ128&gt;'Box-B_Counter,OthersData'!OUF_L_DriveThru),AQ128,#N/A))</f>
        <v>#N/A</v>
      </c>
      <c r="AU128">
        <v>38</v>
      </c>
    </row>
    <row r="129" spans="28:47">
      <c r="AB129">
        <f ca="1">Data!$B113</f>
        <v>1.3795072769523218</v>
      </c>
      <c r="AC129" t="e">
        <f ca="1">IF(AB129="*",#N/A,IF(OR(AND(AB129&lt;'Box-B_Counter,OthersData'!ILF_B_Counter,AB129&gt;='Box-B_Counter,OthersData'!OLF_B_Counter),AND(AB129&gt;'Box-B_Counter,OthersData'!IUF_B_Counter,AB129&lt;='Box-B_Counter,OthersData'!OUF_B_Counter)),AB129,#N/A))</f>
        <v>#N/A</v>
      </c>
      <c r="AD129">
        <v>8</v>
      </c>
      <c r="AE129" t="e">
        <f ca="1">IF(AB129="*",#N/A,IF(OR(AB129&lt;'Box-B_Counter,OthersData'!OLF_B_Counter,AB129&gt;'Box-B_Counter,OthersData'!OUF_B_Counter),AB129,#N/A))</f>
        <v>#N/A</v>
      </c>
      <c r="AF129">
        <v>8</v>
      </c>
      <c r="AG129">
        <f ca="1">Data!$C113</f>
        <v>2.374136579310882</v>
      </c>
      <c r="AH129" t="e">
        <f ca="1">IF(AG129="*",#N/A,IF(OR(AND(AG129&lt;'Box-B_Counter,OthersData'!ILF_B_DriveThru,AG129&gt;='Box-B_Counter,OthersData'!OLF_B_DriveThru),AND(AG129&gt;'Box-B_Counter,OthersData'!IUF_B_DriveThru,AG129&lt;='Box-B_Counter,OthersData'!OUF_B_DriveThru)),AG129,#N/A))</f>
        <v>#N/A</v>
      </c>
      <c r="AI129">
        <v>18</v>
      </c>
      <c r="AJ129" t="e">
        <f ca="1">IF(AG129="*",#N/A,IF(OR(AG129&lt;'Box-B_Counter,OthersData'!OLF_B_DriveThru,AG129&gt;'Box-B_Counter,OthersData'!OUF_B_DriveThru),AG129,#N/A))</f>
        <v>#N/A</v>
      </c>
      <c r="AK129">
        <v>18</v>
      </c>
      <c r="AL129">
        <f ca="1">Data!$D113</f>
        <v>2.9756844822825821</v>
      </c>
      <c r="AM129" t="e">
        <f ca="1">IF(AL129="*",#N/A,IF(OR(AND(AL129&lt;'Box-B_Counter,OthersData'!ILF_L_Counter,AL129&gt;='Box-B_Counter,OthersData'!OLF_L_Counter),AND(AL129&gt;'Box-B_Counter,OthersData'!IUF_L_Counter,AL129&lt;='Box-B_Counter,OthersData'!OUF_L_Counter)),AL129,#N/A))</f>
        <v>#N/A</v>
      </c>
      <c r="AN129">
        <v>28</v>
      </c>
      <c r="AO129" t="e">
        <f ca="1">IF(AL129="*",#N/A,IF(OR(AL129&lt;'Box-B_Counter,OthersData'!OLF_L_Counter,AL129&gt;'Box-B_Counter,OthersData'!OUF_L_Counter),AL129,#N/A))</f>
        <v>#N/A</v>
      </c>
      <c r="AP129">
        <v>28</v>
      </c>
      <c r="AQ129">
        <f ca="1">Data!$E113</f>
        <v>3.3422538914064046</v>
      </c>
      <c r="AR129" t="e">
        <f ca="1">IF(AQ129="*",#N/A,IF(OR(AND(AQ129&lt;'Box-B_Counter,OthersData'!ILF_L_DriveThru,AQ129&gt;='Box-B_Counter,OthersData'!OLF_L_DriveThru),AND(AQ129&gt;'Box-B_Counter,OthersData'!IUF_L_DriveThru,AQ129&lt;='Box-B_Counter,OthersData'!OUF_L_DriveThru)),AQ129,#N/A))</f>
        <v>#N/A</v>
      </c>
      <c r="AS129">
        <v>38</v>
      </c>
      <c r="AT129" t="e">
        <f ca="1">IF(AQ129="*",#N/A,IF(OR(AQ129&lt;'Box-B_Counter,OthersData'!OLF_L_DriveThru,AQ129&gt;'Box-B_Counter,OthersData'!OUF_L_DriveThru),AQ129,#N/A))</f>
        <v>#N/A</v>
      </c>
      <c r="AU129">
        <v>38</v>
      </c>
    </row>
    <row r="130" spans="28:47">
      <c r="AB130">
        <f ca="1">Data!$B114</f>
        <v>1.3795072769523218</v>
      </c>
      <c r="AC130" t="e">
        <f ca="1">IF(AB130="*",#N/A,IF(OR(AND(AB130&lt;'Box-B_Counter,OthersData'!ILF_B_Counter,AB130&gt;='Box-B_Counter,OthersData'!OLF_B_Counter),AND(AB130&gt;'Box-B_Counter,OthersData'!IUF_B_Counter,AB130&lt;='Box-B_Counter,OthersData'!OUF_B_Counter)),AB130,#N/A))</f>
        <v>#N/A</v>
      </c>
      <c r="AD130">
        <v>8</v>
      </c>
      <c r="AE130" t="e">
        <f ca="1">IF(AB130="*",#N/A,IF(OR(AB130&lt;'Box-B_Counter,OthersData'!OLF_B_Counter,AB130&gt;'Box-B_Counter,OthersData'!OUF_B_Counter),AB130,#N/A))</f>
        <v>#N/A</v>
      </c>
      <c r="AF130">
        <v>8</v>
      </c>
      <c r="AG130">
        <f ca="1">Data!$C114</f>
        <v>2.374136579310882</v>
      </c>
      <c r="AH130" t="e">
        <f ca="1">IF(AG130="*",#N/A,IF(OR(AND(AG130&lt;'Box-B_Counter,OthersData'!ILF_B_DriveThru,AG130&gt;='Box-B_Counter,OthersData'!OLF_B_DriveThru),AND(AG130&gt;'Box-B_Counter,OthersData'!IUF_B_DriveThru,AG130&lt;='Box-B_Counter,OthersData'!OUF_B_DriveThru)),AG130,#N/A))</f>
        <v>#N/A</v>
      </c>
      <c r="AI130">
        <v>18</v>
      </c>
      <c r="AJ130" t="e">
        <f ca="1">IF(AG130="*",#N/A,IF(OR(AG130&lt;'Box-B_Counter,OthersData'!OLF_B_DriveThru,AG130&gt;'Box-B_Counter,OthersData'!OUF_B_DriveThru),AG130,#N/A))</f>
        <v>#N/A</v>
      </c>
      <c r="AK130">
        <v>18</v>
      </c>
      <c r="AL130">
        <f ca="1">Data!$D114</f>
        <v>2.9756844822825821</v>
      </c>
      <c r="AM130" t="e">
        <f ca="1">IF(AL130="*",#N/A,IF(OR(AND(AL130&lt;'Box-B_Counter,OthersData'!ILF_L_Counter,AL130&gt;='Box-B_Counter,OthersData'!OLF_L_Counter),AND(AL130&gt;'Box-B_Counter,OthersData'!IUF_L_Counter,AL130&lt;='Box-B_Counter,OthersData'!OUF_L_Counter)),AL130,#N/A))</f>
        <v>#N/A</v>
      </c>
      <c r="AN130">
        <v>28</v>
      </c>
      <c r="AO130" t="e">
        <f ca="1">IF(AL130="*",#N/A,IF(OR(AL130&lt;'Box-B_Counter,OthersData'!OLF_L_Counter,AL130&gt;'Box-B_Counter,OthersData'!OUF_L_Counter),AL130,#N/A))</f>
        <v>#N/A</v>
      </c>
      <c r="AP130">
        <v>28</v>
      </c>
      <c r="AQ130">
        <f ca="1">Data!$E114</f>
        <v>3.3422538914064046</v>
      </c>
      <c r="AR130" t="e">
        <f ca="1">IF(AQ130="*",#N/A,IF(OR(AND(AQ130&lt;'Box-B_Counter,OthersData'!ILF_L_DriveThru,AQ130&gt;='Box-B_Counter,OthersData'!OLF_L_DriveThru),AND(AQ130&gt;'Box-B_Counter,OthersData'!IUF_L_DriveThru,AQ130&lt;='Box-B_Counter,OthersData'!OUF_L_DriveThru)),AQ130,#N/A))</f>
        <v>#N/A</v>
      </c>
      <c r="AS130">
        <v>38</v>
      </c>
      <c r="AT130" t="e">
        <f ca="1">IF(AQ130="*",#N/A,IF(OR(AQ130&lt;'Box-B_Counter,OthersData'!OLF_L_DriveThru,AQ130&gt;'Box-B_Counter,OthersData'!OUF_L_DriveThru),AQ130,#N/A))</f>
        <v>#N/A</v>
      </c>
      <c r="AU130">
        <v>38</v>
      </c>
    </row>
    <row r="131" spans="28:47">
      <c r="AB131">
        <f ca="1">Data!$B115</f>
        <v>1.3795072769523218</v>
      </c>
      <c r="AC131" t="e">
        <f ca="1">IF(AB131="*",#N/A,IF(OR(AND(AB131&lt;'Box-B_Counter,OthersData'!ILF_B_Counter,AB131&gt;='Box-B_Counter,OthersData'!OLF_B_Counter),AND(AB131&gt;'Box-B_Counter,OthersData'!IUF_B_Counter,AB131&lt;='Box-B_Counter,OthersData'!OUF_B_Counter)),AB131,#N/A))</f>
        <v>#N/A</v>
      </c>
      <c r="AD131">
        <v>8</v>
      </c>
      <c r="AE131" t="e">
        <f ca="1">IF(AB131="*",#N/A,IF(OR(AB131&lt;'Box-B_Counter,OthersData'!OLF_B_Counter,AB131&gt;'Box-B_Counter,OthersData'!OUF_B_Counter),AB131,#N/A))</f>
        <v>#N/A</v>
      </c>
      <c r="AF131">
        <v>8</v>
      </c>
      <c r="AG131">
        <f ca="1">Data!$C115</f>
        <v>2.374136579310882</v>
      </c>
      <c r="AH131" t="e">
        <f ca="1">IF(AG131="*",#N/A,IF(OR(AND(AG131&lt;'Box-B_Counter,OthersData'!ILF_B_DriveThru,AG131&gt;='Box-B_Counter,OthersData'!OLF_B_DriveThru),AND(AG131&gt;'Box-B_Counter,OthersData'!IUF_B_DriveThru,AG131&lt;='Box-B_Counter,OthersData'!OUF_B_DriveThru)),AG131,#N/A))</f>
        <v>#N/A</v>
      </c>
      <c r="AI131">
        <v>18</v>
      </c>
      <c r="AJ131" t="e">
        <f ca="1">IF(AG131="*",#N/A,IF(OR(AG131&lt;'Box-B_Counter,OthersData'!OLF_B_DriveThru,AG131&gt;'Box-B_Counter,OthersData'!OUF_B_DriveThru),AG131,#N/A))</f>
        <v>#N/A</v>
      </c>
      <c r="AK131">
        <v>18</v>
      </c>
      <c r="AL131">
        <f ca="1">Data!$D115</f>
        <v>2.9756844822825821</v>
      </c>
      <c r="AM131" t="e">
        <f ca="1">IF(AL131="*",#N/A,IF(OR(AND(AL131&lt;'Box-B_Counter,OthersData'!ILF_L_Counter,AL131&gt;='Box-B_Counter,OthersData'!OLF_L_Counter),AND(AL131&gt;'Box-B_Counter,OthersData'!IUF_L_Counter,AL131&lt;='Box-B_Counter,OthersData'!OUF_L_Counter)),AL131,#N/A))</f>
        <v>#N/A</v>
      </c>
      <c r="AN131">
        <v>28</v>
      </c>
      <c r="AO131" t="e">
        <f ca="1">IF(AL131="*",#N/A,IF(OR(AL131&lt;'Box-B_Counter,OthersData'!OLF_L_Counter,AL131&gt;'Box-B_Counter,OthersData'!OUF_L_Counter),AL131,#N/A))</f>
        <v>#N/A</v>
      </c>
      <c r="AP131">
        <v>28</v>
      </c>
      <c r="AQ131">
        <f ca="1">Data!$E115</f>
        <v>3.3422538914064046</v>
      </c>
      <c r="AR131" t="e">
        <f ca="1">IF(AQ131="*",#N/A,IF(OR(AND(AQ131&lt;'Box-B_Counter,OthersData'!ILF_L_DriveThru,AQ131&gt;='Box-B_Counter,OthersData'!OLF_L_DriveThru),AND(AQ131&gt;'Box-B_Counter,OthersData'!IUF_L_DriveThru,AQ131&lt;='Box-B_Counter,OthersData'!OUF_L_DriveThru)),AQ131,#N/A))</f>
        <v>#N/A</v>
      </c>
      <c r="AS131">
        <v>38</v>
      </c>
      <c r="AT131" t="e">
        <f ca="1">IF(AQ131="*",#N/A,IF(OR(AQ131&lt;'Box-B_Counter,OthersData'!OLF_L_DriveThru,AQ131&gt;'Box-B_Counter,OthersData'!OUF_L_DriveThru),AQ131,#N/A))</f>
        <v>#N/A</v>
      </c>
      <c r="AU131">
        <v>38</v>
      </c>
    </row>
    <row r="132" spans="28:47">
      <c r="AB132">
        <f ca="1">Data!$B116</f>
        <v>1.3795072769523218</v>
      </c>
      <c r="AC132" t="e">
        <f ca="1">IF(AB132="*",#N/A,IF(OR(AND(AB132&lt;'Box-B_Counter,OthersData'!ILF_B_Counter,AB132&gt;='Box-B_Counter,OthersData'!OLF_B_Counter),AND(AB132&gt;'Box-B_Counter,OthersData'!IUF_B_Counter,AB132&lt;='Box-B_Counter,OthersData'!OUF_B_Counter)),AB132,#N/A))</f>
        <v>#N/A</v>
      </c>
      <c r="AD132">
        <v>8</v>
      </c>
      <c r="AE132" t="e">
        <f ca="1">IF(AB132="*",#N/A,IF(OR(AB132&lt;'Box-B_Counter,OthersData'!OLF_B_Counter,AB132&gt;'Box-B_Counter,OthersData'!OUF_B_Counter),AB132,#N/A))</f>
        <v>#N/A</v>
      </c>
      <c r="AF132">
        <v>8</v>
      </c>
      <c r="AG132">
        <f ca="1">Data!$C116</f>
        <v>2.374136579310882</v>
      </c>
      <c r="AH132" t="e">
        <f ca="1">IF(AG132="*",#N/A,IF(OR(AND(AG132&lt;'Box-B_Counter,OthersData'!ILF_B_DriveThru,AG132&gt;='Box-B_Counter,OthersData'!OLF_B_DriveThru),AND(AG132&gt;'Box-B_Counter,OthersData'!IUF_B_DriveThru,AG132&lt;='Box-B_Counter,OthersData'!OUF_B_DriveThru)),AG132,#N/A))</f>
        <v>#N/A</v>
      </c>
      <c r="AI132">
        <v>18</v>
      </c>
      <c r="AJ132" t="e">
        <f ca="1">IF(AG132="*",#N/A,IF(OR(AG132&lt;'Box-B_Counter,OthersData'!OLF_B_DriveThru,AG132&gt;'Box-B_Counter,OthersData'!OUF_B_DriveThru),AG132,#N/A))</f>
        <v>#N/A</v>
      </c>
      <c r="AK132">
        <v>18</v>
      </c>
      <c r="AL132">
        <f ca="1">Data!$D116</f>
        <v>2.9756844822825821</v>
      </c>
      <c r="AM132" t="e">
        <f ca="1">IF(AL132="*",#N/A,IF(OR(AND(AL132&lt;'Box-B_Counter,OthersData'!ILF_L_Counter,AL132&gt;='Box-B_Counter,OthersData'!OLF_L_Counter),AND(AL132&gt;'Box-B_Counter,OthersData'!IUF_L_Counter,AL132&lt;='Box-B_Counter,OthersData'!OUF_L_Counter)),AL132,#N/A))</f>
        <v>#N/A</v>
      </c>
      <c r="AN132">
        <v>28</v>
      </c>
      <c r="AO132" t="e">
        <f ca="1">IF(AL132="*",#N/A,IF(OR(AL132&lt;'Box-B_Counter,OthersData'!OLF_L_Counter,AL132&gt;'Box-B_Counter,OthersData'!OUF_L_Counter),AL132,#N/A))</f>
        <v>#N/A</v>
      </c>
      <c r="AP132">
        <v>28</v>
      </c>
      <c r="AQ132">
        <f ca="1">Data!$E116</f>
        <v>3.3422538914064046</v>
      </c>
      <c r="AR132" t="e">
        <f ca="1">IF(AQ132="*",#N/A,IF(OR(AND(AQ132&lt;'Box-B_Counter,OthersData'!ILF_L_DriveThru,AQ132&gt;='Box-B_Counter,OthersData'!OLF_L_DriveThru),AND(AQ132&gt;'Box-B_Counter,OthersData'!IUF_L_DriveThru,AQ132&lt;='Box-B_Counter,OthersData'!OUF_L_DriveThru)),AQ132,#N/A))</f>
        <v>#N/A</v>
      </c>
      <c r="AS132">
        <v>38</v>
      </c>
      <c r="AT132" t="e">
        <f ca="1">IF(AQ132="*",#N/A,IF(OR(AQ132&lt;'Box-B_Counter,OthersData'!OLF_L_DriveThru,AQ132&gt;'Box-B_Counter,OthersData'!OUF_L_DriveThru),AQ132,#N/A))</f>
        <v>#N/A</v>
      </c>
      <c r="AU132">
        <v>38</v>
      </c>
    </row>
    <row r="133" spans="28:47">
      <c r="AB133">
        <f ca="1">Data!$B117</f>
        <v>1.3795072769523218</v>
      </c>
      <c r="AC133" t="e">
        <f ca="1">IF(AB133="*",#N/A,IF(OR(AND(AB133&lt;'Box-B_Counter,OthersData'!ILF_B_Counter,AB133&gt;='Box-B_Counter,OthersData'!OLF_B_Counter),AND(AB133&gt;'Box-B_Counter,OthersData'!IUF_B_Counter,AB133&lt;='Box-B_Counter,OthersData'!OUF_B_Counter)),AB133,#N/A))</f>
        <v>#N/A</v>
      </c>
      <c r="AD133">
        <v>8</v>
      </c>
      <c r="AE133" t="e">
        <f ca="1">IF(AB133="*",#N/A,IF(OR(AB133&lt;'Box-B_Counter,OthersData'!OLF_B_Counter,AB133&gt;'Box-B_Counter,OthersData'!OUF_B_Counter),AB133,#N/A))</f>
        <v>#N/A</v>
      </c>
      <c r="AF133">
        <v>8</v>
      </c>
      <c r="AG133">
        <f ca="1">Data!$C117</f>
        <v>2.374136579310882</v>
      </c>
      <c r="AH133" t="e">
        <f ca="1">IF(AG133="*",#N/A,IF(OR(AND(AG133&lt;'Box-B_Counter,OthersData'!ILF_B_DriveThru,AG133&gt;='Box-B_Counter,OthersData'!OLF_B_DriveThru),AND(AG133&gt;'Box-B_Counter,OthersData'!IUF_B_DriveThru,AG133&lt;='Box-B_Counter,OthersData'!OUF_B_DriveThru)),AG133,#N/A))</f>
        <v>#N/A</v>
      </c>
      <c r="AI133">
        <v>18</v>
      </c>
      <c r="AJ133" t="e">
        <f ca="1">IF(AG133="*",#N/A,IF(OR(AG133&lt;'Box-B_Counter,OthersData'!OLF_B_DriveThru,AG133&gt;'Box-B_Counter,OthersData'!OUF_B_DriveThru),AG133,#N/A))</f>
        <v>#N/A</v>
      </c>
      <c r="AK133">
        <v>18</v>
      </c>
      <c r="AL133">
        <f ca="1">Data!$D117</f>
        <v>2.9756844822825821</v>
      </c>
      <c r="AM133" t="e">
        <f ca="1">IF(AL133="*",#N/A,IF(OR(AND(AL133&lt;'Box-B_Counter,OthersData'!ILF_L_Counter,AL133&gt;='Box-B_Counter,OthersData'!OLF_L_Counter),AND(AL133&gt;'Box-B_Counter,OthersData'!IUF_L_Counter,AL133&lt;='Box-B_Counter,OthersData'!OUF_L_Counter)),AL133,#N/A))</f>
        <v>#N/A</v>
      </c>
      <c r="AN133">
        <v>28</v>
      </c>
      <c r="AO133" t="e">
        <f ca="1">IF(AL133="*",#N/A,IF(OR(AL133&lt;'Box-B_Counter,OthersData'!OLF_L_Counter,AL133&gt;'Box-B_Counter,OthersData'!OUF_L_Counter),AL133,#N/A))</f>
        <v>#N/A</v>
      </c>
      <c r="AP133">
        <v>28</v>
      </c>
      <c r="AQ133">
        <f ca="1">Data!$E117</f>
        <v>3.3422538914064046</v>
      </c>
      <c r="AR133" t="e">
        <f ca="1">IF(AQ133="*",#N/A,IF(OR(AND(AQ133&lt;'Box-B_Counter,OthersData'!ILF_L_DriveThru,AQ133&gt;='Box-B_Counter,OthersData'!OLF_L_DriveThru),AND(AQ133&gt;'Box-B_Counter,OthersData'!IUF_L_DriveThru,AQ133&lt;='Box-B_Counter,OthersData'!OUF_L_DriveThru)),AQ133,#N/A))</f>
        <v>#N/A</v>
      </c>
      <c r="AS133">
        <v>38</v>
      </c>
      <c r="AT133" t="e">
        <f ca="1">IF(AQ133="*",#N/A,IF(OR(AQ133&lt;'Box-B_Counter,OthersData'!OLF_L_DriveThru,AQ133&gt;'Box-B_Counter,OthersData'!OUF_L_DriveThru),AQ133,#N/A))</f>
        <v>#N/A</v>
      </c>
      <c r="AU133">
        <v>38</v>
      </c>
    </row>
    <row r="134" spans="28:47">
      <c r="AB134">
        <f ca="1">Data!$B118</f>
        <v>1.3795072769523218</v>
      </c>
      <c r="AC134" t="e">
        <f ca="1">IF(AB134="*",#N/A,IF(OR(AND(AB134&lt;'Box-B_Counter,OthersData'!ILF_B_Counter,AB134&gt;='Box-B_Counter,OthersData'!OLF_B_Counter),AND(AB134&gt;'Box-B_Counter,OthersData'!IUF_B_Counter,AB134&lt;='Box-B_Counter,OthersData'!OUF_B_Counter)),AB134,#N/A))</f>
        <v>#N/A</v>
      </c>
      <c r="AD134">
        <v>8</v>
      </c>
      <c r="AE134" t="e">
        <f ca="1">IF(AB134="*",#N/A,IF(OR(AB134&lt;'Box-B_Counter,OthersData'!OLF_B_Counter,AB134&gt;'Box-B_Counter,OthersData'!OUF_B_Counter),AB134,#N/A))</f>
        <v>#N/A</v>
      </c>
      <c r="AF134">
        <v>8</v>
      </c>
      <c r="AG134">
        <f ca="1">Data!$C118</f>
        <v>2.374136579310882</v>
      </c>
      <c r="AH134" t="e">
        <f ca="1">IF(AG134="*",#N/A,IF(OR(AND(AG134&lt;'Box-B_Counter,OthersData'!ILF_B_DriveThru,AG134&gt;='Box-B_Counter,OthersData'!OLF_B_DriveThru),AND(AG134&gt;'Box-B_Counter,OthersData'!IUF_B_DriveThru,AG134&lt;='Box-B_Counter,OthersData'!OUF_B_DriveThru)),AG134,#N/A))</f>
        <v>#N/A</v>
      </c>
      <c r="AI134">
        <v>18</v>
      </c>
      <c r="AJ134" t="e">
        <f ca="1">IF(AG134="*",#N/A,IF(OR(AG134&lt;'Box-B_Counter,OthersData'!OLF_B_DriveThru,AG134&gt;'Box-B_Counter,OthersData'!OUF_B_DriveThru),AG134,#N/A))</f>
        <v>#N/A</v>
      </c>
      <c r="AK134">
        <v>18</v>
      </c>
      <c r="AL134">
        <f ca="1">Data!$D118</f>
        <v>2.9756844822825821</v>
      </c>
      <c r="AM134" t="e">
        <f ca="1">IF(AL134="*",#N/A,IF(OR(AND(AL134&lt;'Box-B_Counter,OthersData'!ILF_L_Counter,AL134&gt;='Box-B_Counter,OthersData'!OLF_L_Counter),AND(AL134&gt;'Box-B_Counter,OthersData'!IUF_L_Counter,AL134&lt;='Box-B_Counter,OthersData'!OUF_L_Counter)),AL134,#N/A))</f>
        <v>#N/A</v>
      </c>
      <c r="AN134">
        <v>28</v>
      </c>
      <c r="AO134" t="e">
        <f ca="1">IF(AL134="*",#N/A,IF(OR(AL134&lt;'Box-B_Counter,OthersData'!OLF_L_Counter,AL134&gt;'Box-B_Counter,OthersData'!OUF_L_Counter),AL134,#N/A))</f>
        <v>#N/A</v>
      </c>
      <c r="AP134">
        <v>28</v>
      </c>
      <c r="AQ134">
        <f ca="1">Data!$E118</f>
        <v>3.3422538914064046</v>
      </c>
      <c r="AR134" t="e">
        <f ca="1">IF(AQ134="*",#N/A,IF(OR(AND(AQ134&lt;'Box-B_Counter,OthersData'!ILF_L_DriveThru,AQ134&gt;='Box-B_Counter,OthersData'!OLF_L_DriveThru),AND(AQ134&gt;'Box-B_Counter,OthersData'!IUF_L_DriveThru,AQ134&lt;='Box-B_Counter,OthersData'!OUF_L_DriveThru)),AQ134,#N/A))</f>
        <v>#N/A</v>
      </c>
      <c r="AS134">
        <v>38</v>
      </c>
      <c r="AT134" t="e">
        <f ca="1">IF(AQ134="*",#N/A,IF(OR(AQ134&lt;'Box-B_Counter,OthersData'!OLF_L_DriveThru,AQ134&gt;'Box-B_Counter,OthersData'!OUF_L_DriveThru),AQ134,#N/A))</f>
        <v>#N/A</v>
      </c>
      <c r="AU134">
        <v>38</v>
      </c>
    </row>
    <row r="135" spans="28:47">
      <c r="AB135">
        <f ca="1">Data!$B119</f>
        <v>1.3795072769523218</v>
      </c>
      <c r="AC135" t="e">
        <f ca="1">IF(AB135="*",#N/A,IF(OR(AND(AB135&lt;'Box-B_Counter,OthersData'!ILF_B_Counter,AB135&gt;='Box-B_Counter,OthersData'!OLF_B_Counter),AND(AB135&gt;'Box-B_Counter,OthersData'!IUF_B_Counter,AB135&lt;='Box-B_Counter,OthersData'!OUF_B_Counter)),AB135,#N/A))</f>
        <v>#N/A</v>
      </c>
      <c r="AD135">
        <v>8</v>
      </c>
      <c r="AE135" t="e">
        <f ca="1">IF(AB135="*",#N/A,IF(OR(AB135&lt;'Box-B_Counter,OthersData'!OLF_B_Counter,AB135&gt;'Box-B_Counter,OthersData'!OUF_B_Counter),AB135,#N/A))</f>
        <v>#N/A</v>
      </c>
      <c r="AF135">
        <v>8</v>
      </c>
      <c r="AG135">
        <f ca="1">Data!$C119</f>
        <v>2.374136579310882</v>
      </c>
      <c r="AH135" t="e">
        <f ca="1">IF(AG135="*",#N/A,IF(OR(AND(AG135&lt;'Box-B_Counter,OthersData'!ILF_B_DriveThru,AG135&gt;='Box-B_Counter,OthersData'!OLF_B_DriveThru),AND(AG135&gt;'Box-B_Counter,OthersData'!IUF_B_DriveThru,AG135&lt;='Box-B_Counter,OthersData'!OUF_B_DriveThru)),AG135,#N/A))</f>
        <v>#N/A</v>
      </c>
      <c r="AI135">
        <v>18</v>
      </c>
      <c r="AJ135" t="e">
        <f ca="1">IF(AG135="*",#N/A,IF(OR(AG135&lt;'Box-B_Counter,OthersData'!OLF_B_DriveThru,AG135&gt;'Box-B_Counter,OthersData'!OUF_B_DriveThru),AG135,#N/A))</f>
        <v>#N/A</v>
      </c>
      <c r="AK135">
        <v>18</v>
      </c>
      <c r="AL135">
        <f ca="1">Data!$D119</f>
        <v>2.9756844822825821</v>
      </c>
      <c r="AM135" t="e">
        <f ca="1">IF(AL135="*",#N/A,IF(OR(AND(AL135&lt;'Box-B_Counter,OthersData'!ILF_L_Counter,AL135&gt;='Box-B_Counter,OthersData'!OLF_L_Counter),AND(AL135&gt;'Box-B_Counter,OthersData'!IUF_L_Counter,AL135&lt;='Box-B_Counter,OthersData'!OUF_L_Counter)),AL135,#N/A))</f>
        <v>#N/A</v>
      </c>
      <c r="AN135">
        <v>28</v>
      </c>
      <c r="AO135" t="e">
        <f ca="1">IF(AL135="*",#N/A,IF(OR(AL135&lt;'Box-B_Counter,OthersData'!OLF_L_Counter,AL135&gt;'Box-B_Counter,OthersData'!OUF_L_Counter),AL135,#N/A))</f>
        <v>#N/A</v>
      </c>
      <c r="AP135">
        <v>28</v>
      </c>
      <c r="AQ135">
        <f ca="1">Data!$E119</f>
        <v>3.3422538914064046</v>
      </c>
      <c r="AR135" t="e">
        <f ca="1">IF(AQ135="*",#N/A,IF(OR(AND(AQ135&lt;'Box-B_Counter,OthersData'!ILF_L_DriveThru,AQ135&gt;='Box-B_Counter,OthersData'!OLF_L_DriveThru),AND(AQ135&gt;'Box-B_Counter,OthersData'!IUF_L_DriveThru,AQ135&lt;='Box-B_Counter,OthersData'!OUF_L_DriveThru)),AQ135,#N/A))</f>
        <v>#N/A</v>
      </c>
      <c r="AS135">
        <v>38</v>
      </c>
      <c r="AT135" t="e">
        <f ca="1">IF(AQ135="*",#N/A,IF(OR(AQ135&lt;'Box-B_Counter,OthersData'!OLF_L_DriveThru,AQ135&gt;'Box-B_Counter,OthersData'!OUF_L_DriveThru),AQ135,#N/A))</f>
        <v>#N/A</v>
      </c>
      <c r="AU135">
        <v>38</v>
      </c>
    </row>
    <row r="136" spans="28:47">
      <c r="AB136">
        <f ca="1">Data!$B120</f>
        <v>1.3795072769523218</v>
      </c>
      <c r="AC136" t="e">
        <f ca="1">IF(AB136="*",#N/A,IF(OR(AND(AB136&lt;'Box-B_Counter,OthersData'!ILF_B_Counter,AB136&gt;='Box-B_Counter,OthersData'!OLF_B_Counter),AND(AB136&gt;'Box-B_Counter,OthersData'!IUF_B_Counter,AB136&lt;='Box-B_Counter,OthersData'!OUF_B_Counter)),AB136,#N/A))</f>
        <v>#N/A</v>
      </c>
      <c r="AD136">
        <v>8</v>
      </c>
      <c r="AE136" t="e">
        <f ca="1">IF(AB136="*",#N/A,IF(OR(AB136&lt;'Box-B_Counter,OthersData'!OLF_B_Counter,AB136&gt;'Box-B_Counter,OthersData'!OUF_B_Counter),AB136,#N/A))</f>
        <v>#N/A</v>
      </c>
      <c r="AF136">
        <v>8</v>
      </c>
      <c r="AG136">
        <f ca="1">Data!$C120</f>
        <v>2.374136579310882</v>
      </c>
      <c r="AH136" t="e">
        <f ca="1">IF(AG136="*",#N/A,IF(OR(AND(AG136&lt;'Box-B_Counter,OthersData'!ILF_B_DriveThru,AG136&gt;='Box-B_Counter,OthersData'!OLF_B_DriveThru),AND(AG136&gt;'Box-B_Counter,OthersData'!IUF_B_DriveThru,AG136&lt;='Box-B_Counter,OthersData'!OUF_B_DriveThru)),AG136,#N/A))</f>
        <v>#N/A</v>
      </c>
      <c r="AI136">
        <v>18</v>
      </c>
      <c r="AJ136" t="e">
        <f ca="1">IF(AG136="*",#N/A,IF(OR(AG136&lt;'Box-B_Counter,OthersData'!OLF_B_DriveThru,AG136&gt;'Box-B_Counter,OthersData'!OUF_B_DriveThru),AG136,#N/A))</f>
        <v>#N/A</v>
      </c>
      <c r="AK136">
        <v>18</v>
      </c>
      <c r="AL136">
        <f ca="1">Data!$D120</f>
        <v>2.9756844822825821</v>
      </c>
      <c r="AM136" t="e">
        <f ca="1">IF(AL136="*",#N/A,IF(OR(AND(AL136&lt;'Box-B_Counter,OthersData'!ILF_L_Counter,AL136&gt;='Box-B_Counter,OthersData'!OLF_L_Counter),AND(AL136&gt;'Box-B_Counter,OthersData'!IUF_L_Counter,AL136&lt;='Box-B_Counter,OthersData'!OUF_L_Counter)),AL136,#N/A))</f>
        <v>#N/A</v>
      </c>
      <c r="AN136">
        <v>28</v>
      </c>
      <c r="AO136" t="e">
        <f ca="1">IF(AL136="*",#N/A,IF(OR(AL136&lt;'Box-B_Counter,OthersData'!OLF_L_Counter,AL136&gt;'Box-B_Counter,OthersData'!OUF_L_Counter),AL136,#N/A))</f>
        <v>#N/A</v>
      </c>
      <c r="AP136">
        <v>28</v>
      </c>
      <c r="AQ136">
        <f ca="1">Data!$E120</f>
        <v>3.3422538914064046</v>
      </c>
      <c r="AR136" t="e">
        <f ca="1">IF(AQ136="*",#N/A,IF(OR(AND(AQ136&lt;'Box-B_Counter,OthersData'!ILF_L_DriveThru,AQ136&gt;='Box-B_Counter,OthersData'!OLF_L_DriveThru),AND(AQ136&gt;'Box-B_Counter,OthersData'!IUF_L_DriveThru,AQ136&lt;='Box-B_Counter,OthersData'!OUF_L_DriveThru)),AQ136,#N/A))</f>
        <v>#N/A</v>
      </c>
      <c r="AS136">
        <v>38</v>
      </c>
      <c r="AT136" t="e">
        <f ca="1">IF(AQ136="*",#N/A,IF(OR(AQ136&lt;'Box-B_Counter,OthersData'!OLF_L_DriveThru,AQ136&gt;'Box-B_Counter,OthersData'!OUF_L_DriveThru),AQ136,#N/A))</f>
        <v>#N/A</v>
      </c>
      <c r="AU136">
        <v>38</v>
      </c>
    </row>
    <row r="137" spans="28:47">
      <c r="AB137">
        <f ca="1">Data!$B121</f>
        <v>1.3795072769523218</v>
      </c>
      <c r="AC137" t="e">
        <f ca="1">IF(AB137="*",#N/A,IF(OR(AND(AB137&lt;'Box-B_Counter,OthersData'!ILF_B_Counter,AB137&gt;='Box-B_Counter,OthersData'!OLF_B_Counter),AND(AB137&gt;'Box-B_Counter,OthersData'!IUF_B_Counter,AB137&lt;='Box-B_Counter,OthersData'!OUF_B_Counter)),AB137,#N/A))</f>
        <v>#N/A</v>
      </c>
      <c r="AD137">
        <v>8</v>
      </c>
      <c r="AE137" t="e">
        <f ca="1">IF(AB137="*",#N/A,IF(OR(AB137&lt;'Box-B_Counter,OthersData'!OLF_B_Counter,AB137&gt;'Box-B_Counter,OthersData'!OUF_B_Counter),AB137,#N/A))</f>
        <v>#N/A</v>
      </c>
      <c r="AF137">
        <v>8</v>
      </c>
      <c r="AG137">
        <f ca="1">Data!$C121</f>
        <v>2.374136579310882</v>
      </c>
      <c r="AH137" t="e">
        <f ca="1">IF(AG137="*",#N/A,IF(OR(AND(AG137&lt;'Box-B_Counter,OthersData'!ILF_B_DriveThru,AG137&gt;='Box-B_Counter,OthersData'!OLF_B_DriveThru),AND(AG137&gt;'Box-B_Counter,OthersData'!IUF_B_DriveThru,AG137&lt;='Box-B_Counter,OthersData'!OUF_B_DriveThru)),AG137,#N/A))</f>
        <v>#N/A</v>
      </c>
      <c r="AI137">
        <v>18</v>
      </c>
      <c r="AJ137" t="e">
        <f ca="1">IF(AG137="*",#N/A,IF(OR(AG137&lt;'Box-B_Counter,OthersData'!OLF_B_DriveThru,AG137&gt;'Box-B_Counter,OthersData'!OUF_B_DriveThru),AG137,#N/A))</f>
        <v>#N/A</v>
      </c>
      <c r="AK137">
        <v>18</v>
      </c>
      <c r="AL137">
        <f ca="1">Data!$D121</f>
        <v>2.9756844822825821</v>
      </c>
      <c r="AM137" t="e">
        <f ca="1">IF(AL137="*",#N/A,IF(OR(AND(AL137&lt;'Box-B_Counter,OthersData'!ILF_L_Counter,AL137&gt;='Box-B_Counter,OthersData'!OLF_L_Counter),AND(AL137&gt;'Box-B_Counter,OthersData'!IUF_L_Counter,AL137&lt;='Box-B_Counter,OthersData'!OUF_L_Counter)),AL137,#N/A))</f>
        <v>#N/A</v>
      </c>
      <c r="AN137">
        <v>28</v>
      </c>
      <c r="AO137" t="e">
        <f ca="1">IF(AL137="*",#N/A,IF(OR(AL137&lt;'Box-B_Counter,OthersData'!OLF_L_Counter,AL137&gt;'Box-B_Counter,OthersData'!OUF_L_Counter),AL137,#N/A))</f>
        <v>#N/A</v>
      </c>
      <c r="AP137">
        <v>28</v>
      </c>
      <c r="AQ137">
        <f ca="1">Data!$E121</f>
        <v>3.3422538914064046</v>
      </c>
      <c r="AR137" t="e">
        <f ca="1">IF(AQ137="*",#N/A,IF(OR(AND(AQ137&lt;'Box-B_Counter,OthersData'!ILF_L_DriveThru,AQ137&gt;='Box-B_Counter,OthersData'!OLF_L_DriveThru),AND(AQ137&gt;'Box-B_Counter,OthersData'!IUF_L_DriveThru,AQ137&lt;='Box-B_Counter,OthersData'!OUF_L_DriveThru)),AQ137,#N/A))</f>
        <v>#N/A</v>
      </c>
      <c r="AS137">
        <v>38</v>
      </c>
      <c r="AT137" t="e">
        <f ca="1">IF(AQ137="*",#N/A,IF(OR(AQ137&lt;'Box-B_Counter,OthersData'!OLF_L_DriveThru,AQ137&gt;'Box-B_Counter,OthersData'!OUF_L_DriveThru),AQ137,#N/A))</f>
        <v>#N/A</v>
      </c>
      <c r="AU137">
        <v>38</v>
      </c>
    </row>
    <row r="138" spans="28:47">
      <c r="AB138">
        <f ca="1">Data!$B122</f>
        <v>1.3795072769523218</v>
      </c>
      <c r="AC138" t="e">
        <f ca="1">IF(AB138="*",#N/A,IF(OR(AND(AB138&lt;'Box-B_Counter,OthersData'!ILF_B_Counter,AB138&gt;='Box-B_Counter,OthersData'!OLF_B_Counter),AND(AB138&gt;'Box-B_Counter,OthersData'!IUF_B_Counter,AB138&lt;='Box-B_Counter,OthersData'!OUF_B_Counter)),AB138,#N/A))</f>
        <v>#N/A</v>
      </c>
      <c r="AD138">
        <v>8</v>
      </c>
      <c r="AE138" t="e">
        <f ca="1">IF(AB138="*",#N/A,IF(OR(AB138&lt;'Box-B_Counter,OthersData'!OLF_B_Counter,AB138&gt;'Box-B_Counter,OthersData'!OUF_B_Counter),AB138,#N/A))</f>
        <v>#N/A</v>
      </c>
      <c r="AF138">
        <v>8</v>
      </c>
      <c r="AG138">
        <f ca="1">Data!$C122</f>
        <v>2.374136579310882</v>
      </c>
      <c r="AH138" t="e">
        <f ca="1">IF(AG138="*",#N/A,IF(OR(AND(AG138&lt;'Box-B_Counter,OthersData'!ILF_B_DriveThru,AG138&gt;='Box-B_Counter,OthersData'!OLF_B_DriveThru),AND(AG138&gt;'Box-B_Counter,OthersData'!IUF_B_DriveThru,AG138&lt;='Box-B_Counter,OthersData'!OUF_B_DriveThru)),AG138,#N/A))</f>
        <v>#N/A</v>
      </c>
      <c r="AI138">
        <v>18</v>
      </c>
      <c r="AJ138" t="e">
        <f ca="1">IF(AG138="*",#N/A,IF(OR(AG138&lt;'Box-B_Counter,OthersData'!OLF_B_DriveThru,AG138&gt;'Box-B_Counter,OthersData'!OUF_B_DriveThru),AG138,#N/A))</f>
        <v>#N/A</v>
      </c>
      <c r="AK138">
        <v>18</v>
      </c>
      <c r="AL138">
        <f ca="1">Data!$D122</f>
        <v>2.9756844822825821</v>
      </c>
      <c r="AM138" t="e">
        <f ca="1">IF(AL138="*",#N/A,IF(OR(AND(AL138&lt;'Box-B_Counter,OthersData'!ILF_L_Counter,AL138&gt;='Box-B_Counter,OthersData'!OLF_L_Counter),AND(AL138&gt;'Box-B_Counter,OthersData'!IUF_L_Counter,AL138&lt;='Box-B_Counter,OthersData'!OUF_L_Counter)),AL138,#N/A))</f>
        <v>#N/A</v>
      </c>
      <c r="AN138">
        <v>28</v>
      </c>
      <c r="AO138" t="e">
        <f ca="1">IF(AL138="*",#N/A,IF(OR(AL138&lt;'Box-B_Counter,OthersData'!OLF_L_Counter,AL138&gt;'Box-B_Counter,OthersData'!OUF_L_Counter),AL138,#N/A))</f>
        <v>#N/A</v>
      </c>
      <c r="AP138">
        <v>28</v>
      </c>
      <c r="AQ138">
        <f ca="1">Data!$E122</f>
        <v>3.3422538914064046</v>
      </c>
      <c r="AR138" t="e">
        <f ca="1">IF(AQ138="*",#N/A,IF(OR(AND(AQ138&lt;'Box-B_Counter,OthersData'!ILF_L_DriveThru,AQ138&gt;='Box-B_Counter,OthersData'!OLF_L_DriveThru),AND(AQ138&gt;'Box-B_Counter,OthersData'!IUF_L_DriveThru,AQ138&lt;='Box-B_Counter,OthersData'!OUF_L_DriveThru)),AQ138,#N/A))</f>
        <v>#N/A</v>
      </c>
      <c r="AS138">
        <v>38</v>
      </c>
      <c r="AT138" t="e">
        <f ca="1">IF(AQ138="*",#N/A,IF(OR(AQ138&lt;'Box-B_Counter,OthersData'!OLF_L_DriveThru,AQ138&gt;'Box-B_Counter,OthersData'!OUF_L_DriveThru),AQ138,#N/A))</f>
        <v>#N/A</v>
      </c>
      <c r="AU138">
        <v>38</v>
      </c>
    </row>
    <row r="139" spans="28:47">
      <c r="AB139">
        <f ca="1">Data!$B123</f>
        <v>1.3795072769523218</v>
      </c>
      <c r="AC139" t="e">
        <f ca="1">IF(AB139="*",#N/A,IF(OR(AND(AB139&lt;'Box-B_Counter,OthersData'!ILF_B_Counter,AB139&gt;='Box-B_Counter,OthersData'!OLF_B_Counter),AND(AB139&gt;'Box-B_Counter,OthersData'!IUF_B_Counter,AB139&lt;='Box-B_Counter,OthersData'!OUF_B_Counter)),AB139,#N/A))</f>
        <v>#N/A</v>
      </c>
      <c r="AD139">
        <v>8</v>
      </c>
      <c r="AE139" t="e">
        <f ca="1">IF(AB139="*",#N/A,IF(OR(AB139&lt;'Box-B_Counter,OthersData'!OLF_B_Counter,AB139&gt;'Box-B_Counter,OthersData'!OUF_B_Counter),AB139,#N/A))</f>
        <v>#N/A</v>
      </c>
      <c r="AF139">
        <v>8</v>
      </c>
      <c r="AG139">
        <f ca="1">Data!$C123</f>
        <v>2.374136579310882</v>
      </c>
      <c r="AH139" t="e">
        <f ca="1">IF(AG139="*",#N/A,IF(OR(AND(AG139&lt;'Box-B_Counter,OthersData'!ILF_B_DriveThru,AG139&gt;='Box-B_Counter,OthersData'!OLF_B_DriveThru),AND(AG139&gt;'Box-B_Counter,OthersData'!IUF_B_DriveThru,AG139&lt;='Box-B_Counter,OthersData'!OUF_B_DriveThru)),AG139,#N/A))</f>
        <v>#N/A</v>
      </c>
      <c r="AI139">
        <v>18</v>
      </c>
      <c r="AJ139" t="e">
        <f ca="1">IF(AG139="*",#N/A,IF(OR(AG139&lt;'Box-B_Counter,OthersData'!OLF_B_DriveThru,AG139&gt;'Box-B_Counter,OthersData'!OUF_B_DriveThru),AG139,#N/A))</f>
        <v>#N/A</v>
      </c>
      <c r="AK139">
        <v>18</v>
      </c>
      <c r="AL139">
        <f ca="1">Data!$D123</f>
        <v>2.9756844822825821</v>
      </c>
      <c r="AM139" t="e">
        <f ca="1">IF(AL139="*",#N/A,IF(OR(AND(AL139&lt;'Box-B_Counter,OthersData'!ILF_L_Counter,AL139&gt;='Box-B_Counter,OthersData'!OLF_L_Counter),AND(AL139&gt;'Box-B_Counter,OthersData'!IUF_L_Counter,AL139&lt;='Box-B_Counter,OthersData'!OUF_L_Counter)),AL139,#N/A))</f>
        <v>#N/A</v>
      </c>
      <c r="AN139">
        <v>28</v>
      </c>
      <c r="AO139" t="e">
        <f ca="1">IF(AL139="*",#N/A,IF(OR(AL139&lt;'Box-B_Counter,OthersData'!OLF_L_Counter,AL139&gt;'Box-B_Counter,OthersData'!OUF_L_Counter),AL139,#N/A))</f>
        <v>#N/A</v>
      </c>
      <c r="AP139">
        <v>28</v>
      </c>
      <c r="AQ139">
        <f ca="1">Data!$E123</f>
        <v>3.3422538914064046</v>
      </c>
      <c r="AR139" t="e">
        <f ca="1">IF(AQ139="*",#N/A,IF(OR(AND(AQ139&lt;'Box-B_Counter,OthersData'!ILF_L_DriveThru,AQ139&gt;='Box-B_Counter,OthersData'!OLF_L_DriveThru),AND(AQ139&gt;'Box-B_Counter,OthersData'!IUF_L_DriveThru,AQ139&lt;='Box-B_Counter,OthersData'!OUF_L_DriveThru)),AQ139,#N/A))</f>
        <v>#N/A</v>
      </c>
      <c r="AS139">
        <v>38</v>
      </c>
      <c r="AT139" t="e">
        <f ca="1">IF(AQ139="*",#N/A,IF(OR(AQ139&lt;'Box-B_Counter,OthersData'!OLF_L_DriveThru,AQ139&gt;'Box-B_Counter,OthersData'!OUF_L_DriveThru),AQ139,#N/A))</f>
        <v>#N/A</v>
      </c>
      <c r="AU139">
        <v>38</v>
      </c>
    </row>
    <row r="140" spans="28:47">
      <c r="AB140">
        <f ca="1">Data!$B124</f>
        <v>1.3795072769523218</v>
      </c>
      <c r="AC140" t="e">
        <f ca="1">IF(AB140="*",#N/A,IF(OR(AND(AB140&lt;'Box-B_Counter,OthersData'!ILF_B_Counter,AB140&gt;='Box-B_Counter,OthersData'!OLF_B_Counter),AND(AB140&gt;'Box-B_Counter,OthersData'!IUF_B_Counter,AB140&lt;='Box-B_Counter,OthersData'!OUF_B_Counter)),AB140,#N/A))</f>
        <v>#N/A</v>
      </c>
      <c r="AD140">
        <v>8</v>
      </c>
      <c r="AE140" t="e">
        <f ca="1">IF(AB140="*",#N/A,IF(OR(AB140&lt;'Box-B_Counter,OthersData'!OLF_B_Counter,AB140&gt;'Box-B_Counter,OthersData'!OUF_B_Counter),AB140,#N/A))</f>
        <v>#N/A</v>
      </c>
      <c r="AF140">
        <v>8</v>
      </c>
      <c r="AG140">
        <f ca="1">Data!$C124</f>
        <v>2.374136579310882</v>
      </c>
      <c r="AH140" t="e">
        <f ca="1">IF(AG140="*",#N/A,IF(OR(AND(AG140&lt;'Box-B_Counter,OthersData'!ILF_B_DriveThru,AG140&gt;='Box-B_Counter,OthersData'!OLF_B_DriveThru),AND(AG140&gt;'Box-B_Counter,OthersData'!IUF_B_DriveThru,AG140&lt;='Box-B_Counter,OthersData'!OUF_B_DriveThru)),AG140,#N/A))</f>
        <v>#N/A</v>
      </c>
      <c r="AI140">
        <v>18</v>
      </c>
      <c r="AJ140" t="e">
        <f ca="1">IF(AG140="*",#N/A,IF(OR(AG140&lt;'Box-B_Counter,OthersData'!OLF_B_DriveThru,AG140&gt;'Box-B_Counter,OthersData'!OUF_B_DriveThru),AG140,#N/A))</f>
        <v>#N/A</v>
      </c>
      <c r="AK140">
        <v>18</v>
      </c>
      <c r="AL140">
        <f ca="1">Data!$D124</f>
        <v>2.9756844822825821</v>
      </c>
      <c r="AM140" t="e">
        <f ca="1">IF(AL140="*",#N/A,IF(OR(AND(AL140&lt;'Box-B_Counter,OthersData'!ILF_L_Counter,AL140&gt;='Box-B_Counter,OthersData'!OLF_L_Counter),AND(AL140&gt;'Box-B_Counter,OthersData'!IUF_L_Counter,AL140&lt;='Box-B_Counter,OthersData'!OUF_L_Counter)),AL140,#N/A))</f>
        <v>#N/A</v>
      </c>
      <c r="AN140">
        <v>28</v>
      </c>
      <c r="AO140" t="e">
        <f ca="1">IF(AL140="*",#N/A,IF(OR(AL140&lt;'Box-B_Counter,OthersData'!OLF_L_Counter,AL140&gt;'Box-B_Counter,OthersData'!OUF_L_Counter),AL140,#N/A))</f>
        <v>#N/A</v>
      </c>
      <c r="AP140">
        <v>28</v>
      </c>
      <c r="AQ140">
        <f ca="1">Data!$E124</f>
        <v>3.3422538914064046</v>
      </c>
      <c r="AR140" t="e">
        <f ca="1">IF(AQ140="*",#N/A,IF(OR(AND(AQ140&lt;'Box-B_Counter,OthersData'!ILF_L_DriveThru,AQ140&gt;='Box-B_Counter,OthersData'!OLF_L_DriveThru),AND(AQ140&gt;'Box-B_Counter,OthersData'!IUF_L_DriveThru,AQ140&lt;='Box-B_Counter,OthersData'!OUF_L_DriveThru)),AQ140,#N/A))</f>
        <v>#N/A</v>
      </c>
      <c r="AS140">
        <v>38</v>
      </c>
      <c r="AT140" t="e">
        <f ca="1">IF(AQ140="*",#N/A,IF(OR(AQ140&lt;'Box-B_Counter,OthersData'!OLF_L_DriveThru,AQ140&gt;'Box-B_Counter,OthersData'!OUF_L_DriveThru),AQ140,#N/A))</f>
        <v>#N/A</v>
      </c>
      <c r="AU140">
        <v>38</v>
      </c>
    </row>
    <row r="141" spans="28:47">
      <c r="AB141">
        <f ca="1">Data!$B125</f>
        <v>1.3795072769523218</v>
      </c>
      <c r="AC141" t="e">
        <f ca="1">IF(AB141="*",#N/A,IF(OR(AND(AB141&lt;'Box-B_Counter,OthersData'!ILF_B_Counter,AB141&gt;='Box-B_Counter,OthersData'!OLF_B_Counter),AND(AB141&gt;'Box-B_Counter,OthersData'!IUF_B_Counter,AB141&lt;='Box-B_Counter,OthersData'!OUF_B_Counter)),AB141,#N/A))</f>
        <v>#N/A</v>
      </c>
      <c r="AD141">
        <v>8</v>
      </c>
      <c r="AE141" t="e">
        <f ca="1">IF(AB141="*",#N/A,IF(OR(AB141&lt;'Box-B_Counter,OthersData'!OLF_B_Counter,AB141&gt;'Box-B_Counter,OthersData'!OUF_B_Counter),AB141,#N/A))</f>
        <v>#N/A</v>
      </c>
      <c r="AF141">
        <v>8</v>
      </c>
      <c r="AG141">
        <f ca="1">Data!$C125</f>
        <v>2.374136579310882</v>
      </c>
      <c r="AH141" t="e">
        <f ca="1">IF(AG141="*",#N/A,IF(OR(AND(AG141&lt;'Box-B_Counter,OthersData'!ILF_B_DriveThru,AG141&gt;='Box-B_Counter,OthersData'!OLF_B_DriveThru),AND(AG141&gt;'Box-B_Counter,OthersData'!IUF_B_DriveThru,AG141&lt;='Box-B_Counter,OthersData'!OUF_B_DriveThru)),AG141,#N/A))</f>
        <v>#N/A</v>
      </c>
      <c r="AI141">
        <v>18</v>
      </c>
      <c r="AJ141" t="e">
        <f ca="1">IF(AG141="*",#N/A,IF(OR(AG141&lt;'Box-B_Counter,OthersData'!OLF_B_DriveThru,AG141&gt;'Box-B_Counter,OthersData'!OUF_B_DriveThru),AG141,#N/A))</f>
        <v>#N/A</v>
      </c>
      <c r="AK141">
        <v>18</v>
      </c>
      <c r="AL141">
        <f ca="1">Data!$D125</f>
        <v>2.9756844822825821</v>
      </c>
      <c r="AM141" t="e">
        <f ca="1">IF(AL141="*",#N/A,IF(OR(AND(AL141&lt;'Box-B_Counter,OthersData'!ILF_L_Counter,AL141&gt;='Box-B_Counter,OthersData'!OLF_L_Counter),AND(AL141&gt;'Box-B_Counter,OthersData'!IUF_L_Counter,AL141&lt;='Box-B_Counter,OthersData'!OUF_L_Counter)),AL141,#N/A))</f>
        <v>#N/A</v>
      </c>
      <c r="AN141">
        <v>28</v>
      </c>
      <c r="AO141" t="e">
        <f ca="1">IF(AL141="*",#N/A,IF(OR(AL141&lt;'Box-B_Counter,OthersData'!OLF_L_Counter,AL141&gt;'Box-B_Counter,OthersData'!OUF_L_Counter),AL141,#N/A))</f>
        <v>#N/A</v>
      </c>
      <c r="AP141">
        <v>28</v>
      </c>
      <c r="AQ141">
        <f ca="1">Data!$E125</f>
        <v>3.3422538914064046</v>
      </c>
      <c r="AR141" t="e">
        <f ca="1">IF(AQ141="*",#N/A,IF(OR(AND(AQ141&lt;'Box-B_Counter,OthersData'!ILF_L_DriveThru,AQ141&gt;='Box-B_Counter,OthersData'!OLF_L_DriveThru),AND(AQ141&gt;'Box-B_Counter,OthersData'!IUF_L_DriveThru,AQ141&lt;='Box-B_Counter,OthersData'!OUF_L_DriveThru)),AQ141,#N/A))</f>
        <v>#N/A</v>
      </c>
      <c r="AS141">
        <v>38</v>
      </c>
      <c r="AT141" t="e">
        <f ca="1">IF(AQ141="*",#N/A,IF(OR(AQ141&lt;'Box-B_Counter,OthersData'!OLF_L_DriveThru,AQ141&gt;'Box-B_Counter,OthersData'!OUF_L_DriveThru),AQ141,#N/A))</f>
        <v>#N/A</v>
      </c>
      <c r="AU141">
        <v>38</v>
      </c>
    </row>
    <row r="142" spans="28:47">
      <c r="AB142">
        <f ca="1">Data!$B126</f>
        <v>1.3795072769523218</v>
      </c>
      <c r="AC142" t="e">
        <f ca="1">IF(AB142="*",#N/A,IF(OR(AND(AB142&lt;'Box-B_Counter,OthersData'!ILF_B_Counter,AB142&gt;='Box-B_Counter,OthersData'!OLF_B_Counter),AND(AB142&gt;'Box-B_Counter,OthersData'!IUF_B_Counter,AB142&lt;='Box-B_Counter,OthersData'!OUF_B_Counter)),AB142,#N/A))</f>
        <v>#N/A</v>
      </c>
      <c r="AD142">
        <v>8</v>
      </c>
      <c r="AE142" t="e">
        <f ca="1">IF(AB142="*",#N/A,IF(OR(AB142&lt;'Box-B_Counter,OthersData'!OLF_B_Counter,AB142&gt;'Box-B_Counter,OthersData'!OUF_B_Counter),AB142,#N/A))</f>
        <v>#N/A</v>
      </c>
      <c r="AF142">
        <v>8</v>
      </c>
      <c r="AG142">
        <f ca="1">Data!$C126</f>
        <v>2.374136579310882</v>
      </c>
      <c r="AH142" t="e">
        <f ca="1">IF(AG142="*",#N/A,IF(OR(AND(AG142&lt;'Box-B_Counter,OthersData'!ILF_B_DriveThru,AG142&gt;='Box-B_Counter,OthersData'!OLF_B_DriveThru),AND(AG142&gt;'Box-B_Counter,OthersData'!IUF_B_DriveThru,AG142&lt;='Box-B_Counter,OthersData'!OUF_B_DriveThru)),AG142,#N/A))</f>
        <v>#N/A</v>
      </c>
      <c r="AI142">
        <v>18</v>
      </c>
      <c r="AJ142" t="e">
        <f ca="1">IF(AG142="*",#N/A,IF(OR(AG142&lt;'Box-B_Counter,OthersData'!OLF_B_DriveThru,AG142&gt;'Box-B_Counter,OthersData'!OUF_B_DriveThru),AG142,#N/A))</f>
        <v>#N/A</v>
      </c>
      <c r="AK142">
        <v>18</v>
      </c>
      <c r="AL142">
        <f ca="1">Data!$D126</f>
        <v>2.9756844822825821</v>
      </c>
      <c r="AM142" t="e">
        <f ca="1">IF(AL142="*",#N/A,IF(OR(AND(AL142&lt;'Box-B_Counter,OthersData'!ILF_L_Counter,AL142&gt;='Box-B_Counter,OthersData'!OLF_L_Counter),AND(AL142&gt;'Box-B_Counter,OthersData'!IUF_L_Counter,AL142&lt;='Box-B_Counter,OthersData'!OUF_L_Counter)),AL142,#N/A))</f>
        <v>#N/A</v>
      </c>
      <c r="AN142">
        <v>28</v>
      </c>
      <c r="AO142" t="e">
        <f ca="1">IF(AL142="*",#N/A,IF(OR(AL142&lt;'Box-B_Counter,OthersData'!OLF_L_Counter,AL142&gt;'Box-B_Counter,OthersData'!OUF_L_Counter),AL142,#N/A))</f>
        <v>#N/A</v>
      </c>
      <c r="AP142">
        <v>28</v>
      </c>
      <c r="AQ142">
        <f ca="1">Data!$E126</f>
        <v>3.3422538914064046</v>
      </c>
      <c r="AR142" t="e">
        <f ca="1">IF(AQ142="*",#N/A,IF(OR(AND(AQ142&lt;'Box-B_Counter,OthersData'!ILF_L_DriveThru,AQ142&gt;='Box-B_Counter,OthersData'!OLF_L_DriveThru),AND(AQ142&gt;'Box-B_Counter,OthersData'!IUF_L_DriveThru,AQ142&lt;='Box-B_Counter,OthersData'!OUF_L_DriveThru)),AQ142,#N/A))</f>
        <v>#N/A</v>
      </c>
      <c r="AS142">
        <v>38</v>
      </c>
      <c r="AT142" t="e">
        <f ca="1">IF(AQ142="*",#N/A,IF(OR(AQ142&lt;'Box-B_Counter,OthersData'!OLF_L_DriveThru,AQ142&gt;'Box-B_Counter,OthersData'!OUF_L_DriveThru),AQ142,#N/A))</f>
        <v>#N/A</v>
      </c>
      <c r="AU142">
        <v>38</v>
      </c>
    </row>
    <row r="143" spans="28:47">
      <c r="AB143">
        <f ca="1">Data!$B127</f>
        <v>1.3795072769523218</v>
      </c>
      <c r="AC143" t="e">
        <f ca="1">IF(AB143="*",#N/A,IF(OR(AND(AB143&lt;'Box-B_Counter,OthersData'!ILF_B_Counter,AB143&gt;='Box-B_Counter,OthersData'!OLF_B_Counter),AND(AB143&gt;'Box-B_Counter,OthersData'!IUF_B_Counter,AB143&lt;='Box-B_Counter,OthersData'!OUF_B_Counter)),AB143,#N/A))</f>
        <v>#N/A</v>
      </c>
      <c r="AD143">
        <v>8</v>
      </c>
      <c r="AE143" t="e">
        <f ca="1">IF(AB143="*",#N/A,IF(OR(AB143&lt;'Box-B_Counter,OthersData'!OLF_B_Counter,AB143&gt;'Box-B_Counter,OthersData'!OUF_B_Counter),AB143,#N/A))</f>
        <v>#N/A</v>
      </c>
      <c r="AF143">
        <v>8</v>
      </c>
      <c r="AG143">
        <f ca="1">Data!$C127</f>
        <v>2.374136579310882</v>
      </c>
      <c r="AH143" t="e">
        <f ca="1">IF(AG143="*",#N/A,IF(OR(AND(AG143&lt;'Box-B_Counter,OthersData'!ILF_B_DriveThru,AG143&gt;='Box-B_Counter,OthersData'!OLF_B_DriveThru),AND(AG143&gt;'Box-B_Counter,OthersData'!IUF_B_DriveThru,AG143&lt;='Box-B_Counter,OthersData'!OUF_B_DriveThru)),AG143,#N/A))</f>
        <v>#N/A</v>
      </c>
      <c r="AI143">
        <v>18</v>
      </c>
      <c r="AJ143" t="e">
        <f ca="1">IF(AG143="*",#N/A,IF(OR(AG143&lt;'Box-B_Counter,OthersData'!OLF_B_DriveThru,AG143&gt;'Box-B_Counter,OthersData'!OUF_B_DriveThru),AG143,#N/A))</f>
        <v>#N/A</v>
      </c>
      <c r="AK143">
        <v>18</v>
      </c>
      <c r="AL143">
        <f ca="1">Data!$D127</f>
        <v>2.9756844822825821</v>
      </c>
      <c r="AM143" t="e">
        <f ca="1">IF(AL143="*",#N/A,IF(OR(AND(AL143&lt;'Box-B_Counter,OthersData'!ILF_L_Counter,AL143&gt;='Box-B_Counter,OthersData'!OLF_L_Counter),AND(AL143&gt;'Box-B_Counter,OthersData'!IUF_L_Counter,AL143&lt;='Box-B_Counter,OthersData'!OUF_L_Counter)),AL143,#N/A))</f>
        <v>#N/A</v>
      </c>
      <c r="AN143">
        <v>28</v>
      </c>
      <c r="AO143" t="e">
        <f ca="1">IF(AL143="*",#N/A,IF(OR(AL143&lt;'Box-B_Counter,OthersData'!OLF_L_Counter,AL143&gt;'Box-B_Counter,OthersData'!OUF_L_Counter),AL143,#N/A))</f>
        <v>#N/A</v>
      </c>
      <c r="AP143">
        <v>28</v>
      </c>
      <c r="AQ143">
        <f ca="1">Data!$E127</f>
        <v>3.3422538914064046</v>
      </c>
      <c r="AR143" t="e">
        <f ca="1">IF(AQ143="*",#N/A,IF(OR(AND(AQ143&lt;'Box-B_Counter,OthersData'!ILF_L_DriveThru,AQ143&gt;='Box-B_Counter,OthersData'!OLF_L_DriveThru),AND(AQ143&gt;'Box-B_Counter,OthersData'!IUF_L_DriveThru,AQ143&lt;='Box-B_Counter,OthersData'!OUF_L_DriveThru)),AQ143,#N/A))</f>
        <v>#N/A</v>
      </c>
      <c r="AS143">
        <v>38</v>
      </c>
      <c r="AT143" t="e">
        <f ca="1">IF(AQ143="*",#N/A,IF(OR(AQ143&lt;'Box-B_Counter,OthersData'!OLF_L_DriveThru,AQ143&gt;'Box-B_Counter,OthersData'!OUF_L_DriveThru),AQ143,#N/A))</f>
        <v>#N/A</v>
      </c>
      <c r="AU143">
        <v>38</v>
      </c>
    </row>
    <row r="144" spans="28:47">
      <c r="AB144">
        <f ca="1">Data!$B128</f>
        <v>1.3795072769523218</v>
      </c>
      <c r="AC144" t="e">
        <f ca="1">IF(AB144="*",#N/A,IF(OR(AND(AB144&lt;'Box-B_Counter,OthersData'!ILF_B_Counter,AB144&gt;='Box-B_Counter,OthersData'!OLF_B_Counter),AND(AB144&gt;'Box-B_Counter,OthersData'!IUF_B_Counter,AB144&lt;='Box-B_Counter,OthersData'!OUF_B_Counter)),AB144,#N/A))</f>
        <v>#N/A</v>
      </c>
      <c r="AD144">
        <v>8</v>
      </c>
      <c r="AE144" t="e">
        <f ca="1">IF(AB144="*",#N/A,IF(OR(AB144&lt;'Box-B_Counter,OthersData'!OLF_B_Counter,AB144&gt;'Box-B_Counter,OthersData'!OUF_B_Counter),AB144,#N/A))</f>
        <v>#N/A</v>
      </c>
      <c r="AF144">
        <v>8</v>
      </c>
      <c r="AG144">
        <f ca="1">Data!$C128</f>
        <v>2.374136579310882</v>
      </c>
      <c r="AH144" t="e">
        <f ca="1">IF(AG144="*",#N/A,IF(OR(AND(AG144&lt;'Box-B_Counter,OthersData'!ILF_B_DriveThru,AG144&gt;='Box-B_Counter,OthersData'!OLF_B_DriveThru),AND(AG144&gt;'Box-B_Counter,OthersData'!IUF_B_DriveThru,AG144&lt;='Box-B_Counter,OthersData'!OUF_B_DriveThru)),AG144,#N/A))</f>
        <v>#N/A</v>
      </c>
      <c r="AI144">
        <v>18</v>
      </c>
      <c r="AJ144" t="e">
        <f ca="1">IF(AG144="*",#N/A,IF(OR(AG144&lt;'Box-B_Counter,OthersData'!OLF_B_DriveThru,AG144&gt;'Box-B_Counter,OthersData'!OUF_B_DriveThru),AG144,#N/A))</f>
        <v>#N/A</v>
      </c>
      <c r="AK144">
        <v>18</v>
      </c>
      <c r="AL144">
        <f ca="1">Data!$D128</f>
        <v>2.9756844822825821</v>
      </c>
      <c r="AM144" t="e">
        <f ca="1">IF(AL144="*",#N/A,IF(OR(AND(AL144&lt;'Box-B_Counter,OthersData'!ILF_L_Counter,AL144&gt;='Box-B_Counter,OthersData'!OLF_L_Counter),AND(AL144&gt;'Box-B_Counter,OthersData'!IUF_L_Counter,AL144&lt;='Box-B_Counter,OthersData'!OUF_L_Counter)),AL144,#N/A))</f>
        <v>#N/A</v>
      </c>
      <c r="AN144">
        <v>28</v>
      </c>
      <c r="AO144" t="e">
        <f ca="1">IF(AL144="*",#N/A,IF(OR(AL144&lt;'Box-B_Counter,OthersData'!OLF_L_Counter,AL144&gt;'Box-B_Counter,OthersData'!OUF_L_Counter),AL144,#N/A))</f>
        <v>#N/A</v>
      </c>
      <c r="AP144">
        <v>28</v>
      </c>
      <c r="AQ144">
        <f ca="1">Data!$E128</f>
        <v>3.3422538914064046</v>
      </c>
      <c r="AR144" t="e">
        <f ca="1">IF(AQ144="*",#N/A,IF(OR(AND(AQ144&lt;'Box-B_Counter,OthersData'!ILF_L_DriveThru,AQ144&gt;='Box-B_Counter,OthersData'!OLF_L_DriveThru),AND(AQ144&gt;'Box-B_Counter,OthersData'!IUF_L_DriveThru,AQ144&lt;='Box-B_Counter,OthersData'!OUF_L_DriveThru)),AQ144,#N/A))</f>
        <v>#N/A</v>
      </c>
      <c r="AS144">
        <v>38</v>
      </c>
      <c r="AT144" t="e">
        <f ca="1">IF(AQ144="*",#N/A,IF(OR(AQ144&lt;'Box-B_Counter,OthersData'!OLF_L_DriveThru,AQ144&gt;'Box-B_Counter,OthersData'!OUF_L_DriveThru),AQ144,#N/A))</f>
        <v>#N/A</v>
      </c>
      <c r="AU144">
        <v>38</v>
      </c>
    </row>
    <row r="145" spans="28:47">
      <c r="AB145">
        <f ca="1">Data!$B129</f>
        <v>1.3795072769523218</v>
      </c>
      <c r="AC145" t="e">
        <f ca="1">IF(AB145="*",#N/A,IF(OR(AND(AB145&lt;'Box-B_Counter,OthersData'!ILF_B_Counter,AB145&gt;='Box-B_Counter,OthersData'!OLF_B_Counter),AND(AB145&gt;'Box-B_Counter,OthersData'!IUF_B_Counter,AB145&lt;='Box-B_Counter,OthersData'!OUF_B_Counter)),AB145,#N/A))</f>
        <v>#N/A</v>
      </c>
      <c r="AD145">
        <v>8</v>
      </c>
      <c r="AE145" t="e">
        <f ca="1">IF(AB145="*",#N/A,IF(OR(AB145&lt;'Box-B_Counter,OthersData'!OLF_B_Counter,AB145&gt;'Box-B_Counter,OthersData'!OUF_B_Counter),AB145,#N/A))</f>
        <v>#N/A</v>
      </c>
      <c r="AF145">
        <v>8</v>
      </c>
      <c r="AG145">
        <f ca="1">Data!$C129</f>
        <v>2.374136579310882</v>
      </c>
      <c r="AH145" t="e">
        <f ca="1">IF(AG145="*",#N/A,IF(OR(AND(AG145&lt;'Box-B_Counter,OthersData'!ILF_B_DriveThru,AG145&gt;='Box-B_Counter,OthersData'!OLF_B_DriveThru),AND(AG145&gt;'Box-B_Counter,OthersData'!IUF_B_DriveThru,AG145&lt;='Box-B_Counter,OthersData'!OUF_B_DriveThru)),AG145,#N/A))</f>
        <v>#N/A</v>
      </c>
      <c r="AI145">
        <v>18</v>
      </c>
      <c r="AJ145" t="e">
        <f ca="1">IF(AG145="*",#N/A,IF(OR(AG145&lt;'Box-B_Counter,OthersData'!OLF_B_DriveThru,AG145&gt;'Box-B_Counter,OthersData'!OUF_B_DriveThru),AG145,#N/A))</f>
        <v>#N/A</v>
      </c>
      <c r="AK145">
        <v>18</v>
      </c>
      <c r="AL145">
        <f ca="1">Data!$D129</f>
        <v>2.9756844822825821</v>
      </c>
      <c r="AM145" t="e">
        <f ca="1">IF(AL145="*",#N/A,IF(OR(AND(AL145&lt;'Box-B_Counter,OthersData'!ILF_L_Counter,AL145&gt;='Box-B_Counter,OthersData'!OLF_L_Counter),AND(AL145&gt;'Box-B_Counter,OthersData'!IUF_L_Counter,AL145&lt;='Box-B_Counter,OthersData'!OUF_L_Counter)),AL145,#N/A))</f>
        <v>#N/A</v>
      </c>
      <c r="AN145">
        <v>28</v>
      </c>
      <c r="AO145" t="e">
        <f ca="1">IF(AL145="*",#N/A,IF(OR(AL145&lt;'Box-B_Counter,OthersData'!OLF_L_Counter,AL145&gt;'Box-B_Counter,OthersData'!OUF_L_Counter),AL145,#N/A))</f>
        <v>#N/A</v>
      </c>
      <c r="AP145">
        <v>28</v>
      </c>
      <c r="AQ145">
        <f ca="1">Data!$E129</f>
        <v>3.3422538914064046</v>
      </c>
      <c r="AR145" t="e">
        <f ca="1">IF(AQ145="*",#N/A,IF(OR(AND(AQ145&lt;'Box-B_Counter,OthersData'!ILF_L_DriveThru,AQ145&gt;='Box-B_Counter,OthersData'!OLF_L_DriveThru),AND(AQ145&gt;'Box-B_Counter,OthersData'!IUF_L_DriveThru,AQ145&lt;='Box-B_Counter,OthersData'!OUF_L_DriveThru)),AQ145,#N/A))</f>
        <v>#N/A</v>
      </c>
      <c r="AS145">
        <v>38</v>
      </c>
      <c r="AT145" t="e">
        <f ca="1">IF(AQ145="*",#N/A,IF(OR(AQ145&lt;'Box-B_Counter,OthersData'!OLF_L_DriveThru,AQ145&gt;'Box-B_Counter,OthersData'!OUF_L_DriveThru),AQ145,#N/A))</f>
        <v>#N/A</v>
      </c>
      <c r="AU145">
        <v>38</v>
      </c>
    </row>
    <row r="146" spans="28:47">
      <c r="AB146">
        <f ca="1">Data!$B130</f>
        <v>1.3795072769523218</v>
      </c>
      <c r="AC146" t="e">
        <f ca="1">IF(AB146="*",#N/A,IF(OR(AND(AB146&lt;'Box-B_Counter,OthersData'!ILF_B_Counter,AB146&gt;='Box-B_Counter,OthersData'!OLF_B_Counter),AND(AB146&gt;'Box-B_Counter,OthersData'!IUF_B_Counter,AB146&lt;='Box-B_Counter,OthersData'!OUF_B_Counter)),AB146,#N/A))</f>
        <v>#N/A</v>
      </c>
      <c r="AD146">
        <v>8</v>
      </c>
      <c r="AE146" t="e">
        <f ca="1">IF(AB146="*",#N/A,IF(OR(AB146&lt;'Box-B_Counter,OthersData'!OLF_B_Counter,AB146&gt;'Box-B_Counter,OthersData'!OUF_B_Counter),AB146,#N/A))</f>
        <v>#N/A</v>
      </c>
      <c r="AF146">
        <v>8</v>
      </c>
      <c r="AG146">
        <f ca="1">Data!$C130</f>
        <v>2.374136579310882</v>
      </c>
      <c r="AH146" t="e">
        <f ca="1">IF(AG146="*",#N/A,IF(OR(AND(AG146&lt;'Box-B_Counter,OthersData'!ILF_B_DriveThru,AG146&gt;='Box-B_Counter,OthersData'!OLF_B_DriveThru),AND(AG146&gt;'Box-B_Counter,OthersData'!IUF_B_DriveThru,AG146&lt;='Box-B_Counter,OthersData'!OUF_B_DriveThru)),AG146,#N/A))</f>
        <v>#N/A</v>
      </c>
      <c r="AI146">
        <v>18</v>
      </c>
      <c r="AJ146" t="e">
        <f ca="1">IF(AG146="*",#N/A,IF(OR(AG146&lt;'Box-B_Counter,OthersData'!OLF_B_DriveThru,AG146&gt;'Box-B_Counter,OthersData'!OUF_B_DriveThru),AG146,#N/A))</f>
        <v>#N/A</v>
      </c>
      <c r="AK146">
        <v>18</v>
      </c>
      <c r="AL146">
        <f ca="1">Data!$D130</f>
        <v>2.9756844822825821</v>
      </c>
      <c r="AM146" t="e">
        <f ca="1">IF(AL146="*",#N/A,IF(OR(AND(AL146&lt;'Box-B_Counter,OthersData'!ILF_L_Counter,AL146&gt;='Box-B_Counter,OthersData'!OLF_L_Counter),AND(AL146&gt;'Box-B_Counter,OthersData'!IUF_L_Counter,AL146&lt;='Box-B_Counter,OthersData'!OUF_L_Counter)),AL146,#N/A))</f>
        <v>#N/A</v>
      </c>
      <c r="AN146">
        <v>28</v>
      </c>
      <c r="AO146" t="e">
        <f ca="1">IF(AL146="*",#N/A,IF(OR(AL146&lt;'Box-B_Counter,OthersData'!OLF_L_Counter,AL146&gt;'Box-B_Counter,OthersData'!OUF_L_Counter),AL146,#N/A))</f>
        <v>#N/A</v>
      </c>
      <c r="AP146">
        <v>28</v>
      </c>
      <c r="AQ146">
        <f ca="1">Data!$E130</f>
        <v>3.3422538914064046</v>
      </c>
      <c r="AR146" t="e">
        <f ca="1">IF(AQ146="*",#N/A,IF(OR(AND(AQ146&lt;'Box-B_Counter,OthersData'!ILF_L_DriveThru,AQ146&gt;='Box-B_Counter,OthersData'!OLF_L_DriveThru),AND(AQ146&gt;'Box-B_Counter,OthersData'!IUF_L_DriveThru,AQ146&lt;='Box-B_Counter,OthersData'!OUF_L_DriveThru)),AQ146,#N/A))</f>
        <v>#N/A</v>
      </c>
      <c r="AS146">
        <v>38</v>
      </c>
      <c r="AT146" t="e">
        <f ca="1">IF(AQ146="*",#N/A,IF(OR(AQ146&lt;'Box-B_Counter,OthersData'!OLF_L_DriveThru,AQ146&gt;'Box-B_Counter,OthersData'!OUF_L_DriveThru),AQ146,#N/A))</f>
        <v>#N/A</v>
      </c>
      <c r="AU146">
        <v>38</v>
      </c>
    </row>
    <row r="147" spans="28:47">
      <c r="AB147">
        <f ca="1">Data!$B131</f>
        <v>1.3795072769523218</v>
      </c>
      <c r="AC147" t="e">
        <f ca="1">IF(AB147="*",#N/A,IF(OR(AND(AB147&lt;'Box-B_Counter,OthersData'!ILF_B_Counter,AB147&gt;='Box-B_Counter,OthersData'!OLF_B_Counter),AND(AB147&gt;'Box-B_Counter,OthersData'!IUF_B_Counter,AB147&lt;='Box-B_Counter,OthersData'!OUF_B_Counter)),AB147,#N/A))</f>
        <v>#N/A</v>
      </c>
      <c r="AD147">
        <v>8</v>
      </c>
      <c r="AE147" t="e">
        <f ca="1">IF(AB147="*",#N/A,IF(OR(AB147&lt;'Box-B_Counter,OthersData'!OLF_B_Counter,AB147&gt;'Box-B_Counter,OthersData'!OUF_B_Counter),AB147,#N/A))</f>
        <v>#N/A</v>
      </c>
      <c r="AF147">
        <v>8</v>
      </c>
      <c r="AG147">
        <f ca="1">Data!$C131</f>
        <v>2.374136579310882</v>
      </c>
      <c r="AH147" t="e">
        <f ca="1">IF(AG147="*",#N/A,IF(OR(AND(AG147&lt;'Box-B_Counter,OthersData'!ILF_B_DriveThru,AG147&gt;='Box-B_Counter,OthersData'!OLF_B_DriveThru),AND(AG147&gt;'Box-B_Counter,OthersData'!IUF_B_DriveThru,AG147&lt;='Box-B_Counter,OthersData'!OUF_B_DriveThru)),AG147,#N/A))</f>
        <v>#N/A</v>
      </c>
      <c r="AI147">
        <v>18</v>
      </c>
      <c r="AJ147" t="e">
        <f ca="1">IF(AG147="*",#N/A,IF(OR(AG147&lt;'Box-B_Counter,OthersData'!OLF_B_DriveThru,AG147&gt;'Box-B_Counter,OthersData'!OUF_B_DriveThru),AG147,#N/A))</f>
        <v>#N/A</v>
      </c>
      <c r="AK147">
        <v>18</v>
      </c>
      <c r="AL147">
        <f ca="1">Data!$D131</f>
        <v>2.9756844822825821</v>
      </c>
      <c r="AM147" t="e">
        <f ca="1">IF(AL147="*",#N/A,IF(OR(AND(AL147&lt;'Box-B_Counter,OthersData'!ILF_L_Counter,AL147&gt;='Box-B_Counter,OthersData'!OLF_L_Counter),AND(AL147&gt;'Box-B_Counter,OthersData'!IUF_L_Counter,AL147&lt;='Box-B_Counter,OthersData'!OUF_L_Counter)),AL147,#N/A))</f>
        <v>#N/A</v>
      </c>
      <c r="AN147">
        <v>28</v>
      </c>
      <c r="AO147" t="e">
        <f ca="1">IF(AL147="*",#N/A,IF(OR(AL147&lt;'Box-B_Counter,OthersData'!OLF_L_Counter,AL147&gt;'Box-B_Counter,OthersData'!OUF_L_Counter),AL147,#N/A))</f>
        <v>#N/A</v>
      </c>
      <c r="AP147">
        <v>28</v>
      </c>
      <c r="AQ147">
        <f ca="1">Data!$E131</f>
        <v>3.3422538914064046</v>
      </c>
      <c r="AR147" t="e">
        <f ca="1">IF(AQ147="*",#N/A,IF(OR(AND(AQ147&lt;'Box-B_Counter,OthersData'!ILF_L_DriveThru,AQ147&gt;='Box-B_Counter,OthersData'!OLF_L_DriveThru),AND(AQ147&gt;'Box-B_Counter,OthersData'!IUF_L_DriveThru,AQ147&lt;='Box-B_Counter,OthersData'!OUF_L_DriveThru)),AQ147,#N/A))</f>
        <v>#N/A</v>
      </c>
      <c r="AS147">
        <v>38</v>
      </c>
      <c r="AT147" t="e">
        <f ca="1">IF(AQ147="*",#N/A,IF(OR(AQ147&lt;'Box-B_Counter,OthersData'!OLF_L_DriveThru,AQ147&gt;'Box-B_Counter,OthersData'!OUF_L_DriveThru),AQ147,#N/A))</f>
        <v>#N/A</v>
      </c>
      <c r="AU147">
        <v>38</v>
      </c>
    </row>
    <row r="148" spans="28:47">
      <c r="AB148">
        <f ca="1">Data!$B132</f>
        <v>1.3795072769523218</v>
      </c>
      <c r="AC148" t="e">
        <f ca="1">IF(AB148="*",#N/A,IF(OR(AND(AB148&lt;'Box-B_Counter,OthersData'!ILF_B_Counter,AB148&gt;='Box-B_Counter,OthersData'!OLF_B_Counter),AND(AB148&gt;'Box-B_Counter,OthersData'!IUF_B_Counter,AB148&lt;='Box-B_Counter,OthersData'!OUF_B_Counter)),AB148,#N/A))</f>
        <v>#N/A</v>
      </c>
      <c r="AD148">
        <v>8</v>
      </c>
      <c r="AE148" t="e">
        <f ca="1">IF(AB148="*",#N/A,IF(OR(AB148&lt;'Box-B_Counter,OthersData'!OLF_B_Counter,AB148&gt;'Box-B_Counter,OthersData'!OUF_B_Counter),AB148,#N/A))</f>
        <v>#N/A</v>
      </c>
      <c r="AF148">
        <v>8</v>
      </c>
      <c r="AG148">
        <f ca="1">Data!$C132</f>
        <v>2.374136579310882</v>
      </c>
      <c r="AH148" t="e">
        <f ca="1">IF(AG148="*",#N/A,IF(OR(AND(AG148&lt;'Box-B_Counter,OthersData'!ILF_B_DriveThru,AG148&gt;='Box-B_Counter,OthersData'!OLF_B_DriveThru),AND(AG148&gt;'Box-B_Counter,OthersData'!IUF_B_DriveThru,AG148&lt;='Box-B_Counter,OthersData'!OUF_B_DriveThru)),AG148,#N/A))</f>
        <v>#N/A</v>
      </c>
      <c r="AI148">
        <v>18</v>
      </c>
      <c r="AJ148" t="e">
        <f ca="1">IF(AG148="*",#N/A,IF(OR(AG148&lt;'Box-B_Counter,OthersData'!OLF_B_DriveThru,AG148&gt;'Box-B_Counter,OthersData'!OUF_B_DriveThru),AG148,#N/A))</f>
        <v>#N/A</v>
      </c>
      <c r="AK148">
        <v>18</v>
      </c>
      <c r="AL148">
        <f ca="1">Data!$D132</f>
        <v>2.9756844822825821</v>
      </c>
      <c r="AM148" t="e">
        <f ca="1">IF(AL148="*",#N/A,IF(OR(AND(AL148&lt;'Box-B_Counter,OthersData'!ILF_L_Counter,AL148&gt;='Box-B_Counter,OthersData'!OLF_L_Counter),AND(AL148&gt;'Box-B_Counter,OthersData'!IUF_L_Counter,AL148&lt;='Box-B_Counter,OthersData'!OUF_L_Counter)),AL148,#N/A))</f>
        <v>#N/A</v>
      </c>
      <c r="AN148">
        <v>28</v>
      </c>
      <c r="AO148" t="e">
        <f ca="1">IF(AL148="*",#N/A,IF(OR(AL148&lt;'Box-B_Counter,OthersData'!OLF_L_Counter,AL148&gt;'Box-B_Counter,OthersData'!OUF_L_Counter),AL148,#N/A))</f>
        <v>#N/A</v>
      </c>
      <c r="AP148">
        <v>28</v>
      </c>
      <c r="AQ148">
        <f ca="1">Data!$E132</f>
        <v>3.3422538914064046</v>
      </c>
      <c r="AR148" t="e">
        <f ca="1">IF(AQ148="*",#N/A,IF(OR(AND(AQ148&lt;'Box-B_Counter,OthersData'!ILF_L_DriveThru,AQ148&gt;='Box-B_Counter,OthersData'!OLF_L_DriveThru),AND(AQ148&gt;'Box-B_Counter,OthersData'!IUF_L_DriveThru,AQ148&lt;='Box-B_Counter,OthersData'!OUF_L_DriveThru)),AQ148,#N/A))</f>
        <v>#N/A</v>
      </c>
      <c r="AS148">
        <v>38</v>
      </c>
      <c r="AT148" t="e">
        <f ca="1">IF(AQ148="*",#N/A,IF(OR(AQ148&lt;'Box-B_Counter,OthersData'!OLF_L_DriveThru,AQ148&gt;'Box-B_Counter,OthersData'!OUF_L_DriveThru),AQ148,#N/A))</f>
        <v>#N/A</v>
      </c>
      <c r="AU148">
        <v>38</v>
      </c>
    </row>
    <row r="149" spans="28:47">
      <c r="AB149">
        <f ca="1">Data!$B133</f>
        <v>1.3795072769523218</v>
      </c>
      <c r="AC149" t="e">
        <f ca="1">IF(AB149="*",#N/A,IF(OR(AND(AB149&lt;'Box-B_Counter,OthersData'!ILF_B_Counter,AB149&gt;='Box-B_Counter,OthersData'!OLF_B_Counter),AND(AB149&gt;'Box-B_Counter,OthersData'!IUF_B_Counter,AB149&lt;='Box-B_Counter,OthersData'!OUF_B_Counter)),AB149,#N/A))</f>
        <v>#N/A</v>
      </c>
      <c r="AD149">
        <v>8</v>
      </c>
      <c r="AE149" t="e">
        <f ca="1">IF(AB149="*",#N/A,IF(OR(AB149&lt;'Box-B_Counter,OthersData'!OLF_B_Counter,AB149&gt;'Box-B_Counter,OthersData'!OUF_B_Counter),AB149,#N/A))</f>
        <v>#N/A</v>
      </c>
      <c r="AF149">
        <v>8</v>
      </c>
      <c r="AG149">
        <f ca="1">Data!$C133</f>
        <v>2.374136579310882</v>
      </c>
      <c r="AH149" t="e">
        <f ca="1">IF(AG149="*",#N/A,IF(OR(AND(AG149&lt;'Box-B_Counter,OthersData'!ILF_B_DriveThru,AG149&gt;='Box-B_Counter,OthersData'!OLF_B_DriveThru),AND(AG149&gt;'Box-B_Counter,OthersData'!IUF_B_DriveThru,AG149&lt;='Box-B_Counter,OthersData'!OUF_B_DriveThru)),AG149,#N/A))</f>
        <v>#N/A</v>
      </c>
      <c r="AI149">
        <v>18</v>
      </c>
      <c r="AJ149" t="e">
        <f ca="1">IF(AG149="*",#N/A,IF(OR(AG149&lt;'Box-B_Counter,OthersData'!OLF_B_DriveThru,AG149&gt;'Box-B_Counter,OthersData'!OUF_B_DriveThru),AG149,#N/A))</f>
        <v>#N/A</v>
      </c>
      <c r="AK149">
        <v>18</v>
      </c>
      <c r="AL149">
        <f ca="1">Data!$D133</f>
        <v>2.9756844822825821</v>
      </c>
      <c r="AM149" t="e">
        <f ca="1">IF(AL149="*",#N/A,IF(OR(AND(AL149&lt;'Box-B_Counter,OthersData'!ILF_L_Counter,AL149&gt;='Box-B_Counter,OthersData'!OLF_L_Counter),AND(AL149&gt;'Box-B_Counter,OthersData'!IUF_L_Counter,AL149&lt;='Box-B_Counter,OthersData'!OUF_L_Counter)),AL149,#N/A))</f>
        <v>#N/A</v>
      </c>
      <c r="AN149">
        <v>28</v>
      </c>
      <c r="AO149" t="e">
        <f ca="1">IF(AL149="*",#N/A,IF(OR(AL149&lt;'Box-B_Counter,OthersData'!OLF_L_Counter,AL149&gt;'Box-B_Counter,OthersData'!OUF_L_Counter),AL149,#N/A))</f>
        <v>#N/A</v>
      </c>
      <c r="AP149">
        <v>28</v>
      </c>
      <c r="AQ149">
        <f ca="1">Data!$E133</f>
        <v>3.3422538914064046</v>
      </c>
      <c r="AR149" t="e">
        <f ca="1">IF(AQ149="*",#N/A,IF(OR(AND(AQ149&lt;'Box-B_Counter,OthersData'!ILF_L_DriveThru,AQ149&gt;='Box-B_Counter,OthersData'!OLF_L_DriveThru),AND(AQ149&gt;'Box-B_Counter,OthersData'!IUF_L_DriveThru,AQ149&lt;='Box-B_Counter,OthersData'!OUF_L_DriveThru)),AQ149,#N/A))</f>
        <v>#N/A</v>
      </c>
      <c r="AS149">
        <v>38</v>
      </c>
      <c r="AT149" t="e">
        <f ca="1">IF(AQ149="*",#N/A,IF(OR(AQ149&lt;'Box-B_Counter,OthersData'!OLF_L_DriveThru,AQ149&gt;'Box-B_Counter,OthersData'!OUF_L_DriveThru),AQ149,#N/A))</f>
        <v>#N/A</v>
      </c>
      <c r="AU149">
        <v>38</v>
      </c>
    </row>
    <row r="150" spans="28:47">
      <c r="AB150">
        <f ca="1">Data!$B134</f>
        <v>1.3795072769523218</v>
      </c>
      <c r="AC150" t="e">
        <f ca="1">IF(AB150="*",#N/A,IF(OR(AND(AB150&lt;'Box-B_Counter,OthersData'!ILF_B_Counter,AB150&gt;='Box-B_Counter,OthersData'!OLF_B_Counter),AND(AB150&gt;'Box-B_Counter,OthersData'!IUF_B_Counter,AB150&lt;='Box-B_Counter,OthersData'!OUF_B_Counter)),AB150,#N/A))</f>
        <v>#N/A</v>
      </c>
      <c r="AD150">
        <v>8</v>
      </c>
      <c r="AE150" t="e">
        <f ca="1">IF(AB150="*",#N/A,IF(OR(AB150&lt;'Box-B_Counter,OthersData'!OLF_B_Counter,AB150&gt;'Box-B_Counter,OthersData'!OUF_B_Counter),AB150,#N/A))</f>
        <v>#N/A</v>
      </c>
      <c r="AF150">
        <v>8</v>
      </c>
      <c r="AG150">
        <f ca="1">Data!$C134</f>
        <v>2.374136579310882</v>
      </c>
      <c r="AH150" t="e">
        <f ca="1">IF(AG150="*",#N/A,IF(OR(AND(AG150&lt;'Box-B_Counter,OthersData'!ILF_B_DriveThru,AG150&gt;='Box-B_Counter,OthersData'!OLF_B_DriveThru),AND(AG150&gt;'Box-B_Counter,OthersData'!IUF_B_DriveThru,AG150&lt;='Box-B_Counter,OthersData'!OUF_B_DriveThru)),AG150,#N/A))</f>
        <v>#N/A</v>
      </c>
      <c r="AI150">
        <v>18</v>
      </c>
      <c r="AJ150" t="e">
        <f ca="1">IF(AG150="*",#N/A,IF(OR(AG150&lt;'Box-B_Counter,OthersData'!OLF_B_DriveThru,AG150&gt;'Box-B_Counter,OthersData'!OUF_B_DriveThru),AG150,#N/A))</f>
        <v>#N/A</v>
      </c>
      <c r="AK150">
        <v>18</v>
      </c>
      <c r="AL150">
        <f ca="1">Data!$D134</f>
        <v>2.9756844822825821</v>
      </c>
      <c r="AM150" t="e">
        <f ca="1">IF(AL150="*",#N/A,IF(OR(AND(AL150&lt;'Box-B_Counter,OthersData'!ILF_L_Counter,AL150&gt;='Box-B_Counter,OthersData'!OLF_L_Counter),AND(AL150&gt;'Box-B_Counter,OthersData'!IUF_L_Counter,AL150&lt;='Box-B_Counter,OthersData'!OUF_L_Counter)),AL150,#N/A))</f>
        <v>#N/A</v>
      </c>
      <c r="AN150">
        <v>28</v>
      </c>
      <c r="AO150" t="e">
        <f ca="1">IF(AL150="*",#N/A,IF(OR(AL150&lt;'Box-B_Counter,OthersData'!OLF_L_Counter,AL150&gt;'Box-B_Counter,OthersData'!OUF_L_Counter),AL150,#N/A))</f>
        <v>#N/A</v>
      </c>
      <c r="AP150">
        <v>28</v>
      </c>
      <c r="AQ150">
        <f ca="1">Data!$E134</f>
        <v>3.3422538914064046</v>
      </c>
      <c r="AR150" t="e">
        <f ca="1">IF(AQ150="*",#N/A,IF(OR(AND(AQ150&lt;'Box-B_Counter,OthersData'!ILF_L_DriveThru,AQ150&gt;='Box-B_Counter,OthersData'!OLF_L_DriveThru),AND(AQ150&gt;'Box-B_Counter,OthersData'!IUF_L_DriveThru,AQ150&lt;='Box-B_Counter,OthersData'!OUF_L_DriveThru)),AQ150,#N/A))</f>
        <v>#N/A</v>
      </c>
      <c r="AS150">
        <v>38</v>
      </c>
      <c r="AT150" t="e">
        <f ca="1">IF(AQ150="*",#N/A,IF(OR(AQ150&lt;'Box-B_Counter,OthersData'!OLF_L_DriveThru,AQ150&gt;'Box-B_Counter,OthersData'!OUF_L_DriveThru),AQ150,#N/A))</f>
        <v>#N/A</v>
      </c>
      <c r="AU150">
        <v>38</v>
      </c>
    </row>
    <row r="151" spans="28:47">
      <c r="AB151">
        <f ca="1">Data!$B135</f>
        <v>1.3795072769523218</v>
      </c>
      <c r="AC151" t="e">
        <f ca="1">IF(AB151="*",#N/A,IF(OR(AND(AB151&lt;'Box-B_Counter,OthersData'!ILF_B_Counter,AB151&gt;='Box-B_Counter,OthersData'!OLF_B_Counter),AND(AB151&gt;'Box-B_Counter,OthersData'!IUF_B_Counter,AB151&lt;='Box-B_Counter,OthersData'!OUF_B_Counter)),AB151,#N/A))</f>
        <v>#N/A</v>
      </c>
      <c r="AD151">
        <v>8</v>
      </c>
      <c r="AE151" t="e">
        <f ca="1">IF(AB151="*",#N/A,IF(OR(AB151&lt;'Box-B_Counter,OthersData'!OLF_B_Counter,AB151&gt;'Box-B_Counter,OthersData'!OUF_B_Counter),AB151,#N/A))</f>
        <v>#N/A</v>
      </c>
      <c r="AF151">
        <v>8</v>
      </c>
      <c r="AG151">
        <f ca="1">Data!$C135</f>
        <v>2.374136579310882</v>
      </c>
      <c r="AH151" t="e">
        <f ca="1">IF(AG151="*",#N/A,IF(OR(AND(AG151&lt;'Box-B_Counter,OthersData'!ILF_B_DriveThru,AG151&gt;='Box-B_Counter,OthersData'!OLF_B_DriveThru),AND(AG151&gt;'Box-B_Counter,OthersData'!IUF_B_DriveThru,AG151&lt;='Box-B_Counter,OthersData'!OUF_B_DriveThru)),AG151,#N/A))</f>
        <v>#N/A</v>
      </c>
      <c r="AI151">
        <v>18</v>
      </c>
      <c r="AJ151" t="e">
        <f ca="1">IF(AG151="*",#N/A,IF(OR(AG151&lt;'Box-B_Counter,OthersData'!OLF_B_DriveThru,AG151&gt;'Box-B_Counter,OthersData'!OUF_B_DriveThru),AG151,#N/A))</f>
        <v>#N/A</v>
      </c>
      <c r="AK151">
        <v>18</v>
      </c>
      <c r="AL151">
        <f ca="1">Data!$D135</f>
        <v>2.9756844822825821</v>
      </c>
      <c r="AM151" t="e">
        <f ca="1">IF(AL151="*",#N/A,IF(OR(AND(AL151&lt;'Box-B_Counter,OthersData'!ILF_L_Counter,AL151&gt;='Box-B_Counter,OthersData'!OLF_L_Counter),AND(AL151&gt;'Box-B_Counter,OthersData'!IUF_L_Counter,AL151&lt;='Box-B_Counter,OthersData'!OUF_L_Counter)),AL151,#N/A))</f>
        <v>#N/A</v>
      </c>
      <c r="AN151">
        <v>28</v>
      </c>
      <c r="AO151" t="e">
        <f ca="1">IF(AL151="*",#N/A,IF(OR(AL151&lt;'Box-B_Counter,OthersData'!OLF_L_Counter,AL151&gt;'Box-B_Counter,OthersData'!OUF_L_Counter),AL151,#N/A))</f>
        <v>#N/A</v>
      </c>
      <c r="AP151">
        <v>28</v>
      </c>
      <c r="AQ151">
        <f ca="1">Data!$E135</f>
        <v>3.3422538914064046</v>
      </c>
      <c r="AR151" t="e">
        <f ca="1">IF(AQ151="*",#N/A,IF(OR(AND(AQ151&lt;'Box-B_Counter,OthersData'!ILF_L_DriveThru,AQ151&gt;='Box-B_Counter,OthersData'!OLF_L_DriveThru),AND(AQ151&gt;'Box-B_Counter,OthersData'!IUF_L_DriveThru,AQ151&lt;='Box-B_Counter,OthersData'!OUF_L_DriveThru)),AQ151,#N/A))</f>
        <v>#N/A</v>
      </c>
      <c r="AS151">
        <v>38</v>
      </c>
      <c r="AT151" t="e">
        <f ca="1">IF(AQ151="*",#N/A,IF(OR(AQ151&lt;'Box-B_Counter,OthersData'!OLF_L_DriveThru,AQ151&gt;'Box-B_Counter,OthersData'!OUF_L_DriveThru),AQ151,#N/A))</f>
        <v>#N/A</v>
      </c>
      <c r="AU151">
        <v>38</v>
      </c>
    </row>
    <row r="152" spans="28:47">
      <c r="AB152">
        <f ca="1">Data!$B136</f>
        <v>1.3795072769523218</v>
      </c>
      <c r="AC152" t="e">
        <f ca="1">IF(AB152="*",#N/A,IF(OR(AND(AB152&lt;'Box-B_Counter,OthersData'!ILF_B_Counter,AB152&gt;='Box-B_Counter,OthersData'!OLF_B_Counter),AND(AB152&gt;'Box-B_Counter,OthersData'!IUF_B_Counter,AB152&lt;='Box-B_Counter,OthersData'!OUF_B_Counter)),AB152,#N/A))</f>
        <v>#N/A</v>
      </c>
      <c r="AD152">
        <v>8</v>
      </c>
      <c r="AE152" t="e">
        <f ca="1">IF(AB152="*",#N/A,IF(OR(AB152&lt;'Box-B_Counter,OthersData'!OLF_B_Counter,AB152&gt;'Box-B_Counter,OthersData'!OUF_B_Counter),AB152,#N/A))</f>
        <v>#N/A</v>
      </c>
      <c r="AF152">
        <v>8</v>
      </c>
      <c r="AG152">
        <f ca="1">Data!$C136</f>
        <v>2.374136579310882</v>
      </c>
      <c r="AH152" t="e">
        <f ca="1">IF(AG152="*",#N/A,IF(OR(AND(AG152&lt;'Box-B_Counter,OthersData'!ILF_B_DriveThru,AG152&gt;='Box-B_Counter,OthersData'!OLF_B_DriveThru),AND(AG152&gt;'Box-B_Counter,OthersData'!IUF_B_DriveThru,AG152&lt;='Box-B_Counter,OthersData'!OUF_B_DriveThru)),AG152,#N/A))</f>
        <v>#N/A</v>
      </c>
      <c r="AI152">
        <v>18</v>
      </c>
      <c r="AJ152" t="e">
        <f ca="1">IF(AG152="*",#N/A,IF(OR(AG152&lt;'Box-B_Counter,OthersData'!OLF_B_DriveThru,AG152&gt;'Box-B_Counter,OthersData'!OUF_B_DriveThru),AG152,#N/A))</f>
        <v>#N/A</v>
      </c>
      <c r="AK152">
        <v>18</v>
      </c>
      <c r="AL152">
        <f ca="1">Data!$D136</f>
        <v>2.9756844822825821</v>
      </c>
      <c r="AM152" t="e">
        <f ca="1">IF(AL152="*",#N/A,IF(OR(AND(AL152&lt;'Box-B_Counter,OthersData'!ILF_L_Counter,AL152&gt;='Box-B_Counter,OthersData'!OLF_L_Counter),AND(AL152&gt;'Box-B_Counter,OthersData'!IUF_L_Counter,AL152&lt;='Box-B_Counter,OthersData'!OUF_L_Counter)),AL152,#N/A))</f>
        <v>#N/A</v>
      </c>
      <c r="AN152">
        <v>28</v>
      </c>
      <c r="AO152" t="e">
        <f ca="1">IF(AL152="*",#N/A,IF(OR(AL152&lt;'Box-B_Counter,OthersData'!OLF_L_Counter,AL152&gt;'Box-B_Counter,OthersData'!OUF_L_Counter),AL152,#N/A))</f>
        <v>#N/A</v>
      </c>
      <c r="AP152">
        <v>28</v>
      </c>
      <c r="AQ152">
        <f ca="1">Data!$E136</f>
        <v>3.3422538914064046</v>
      </c>
      <c r="AR152" t="e">
        <f ca="1">IF(AQ152="*",#N/A,IF(OR(AND(AQ152&lt;'Box-B_Counter,OthersData'!ILF_L_DriveThru,AQ152&gt;='Box-B_Counter,OthersData'!OLF_L_DriveThru),AND(AQ152&gt;'Box-B_Counter,OthersData'!IUF_L_DriveThru,AQ152&lt;='Box-B_Counter,OthersData'!OUF_L_DriveThru)),AQ152,#N/A))</f>
        <v>#N/A</v>
      </c>
      <c r="AS152">
        <v>38</v>
      </c>
      <c r="AT152" t="e">
        <f ca="1">IF(AQ152="*",#N/A,IF(OR(AQ152&lt;'Box-B_Counter,OthersData'!OLF_L_DriveThru,AQ152&gt;'Box-B_Counter,OthersData'!OUF_L_DriveThru),AQ152,#N/A))</f>
        <v>#N/A</v>
      </c>
      <c r="AU152">
        <v>38</v>
      </c>
    </row>
    <row r="153" spans="28:47">
      <c r="AB153">
        <f ca="1">Data!$B137</f>
        <v>1.3795072769523218</v>
      </c>
      <c r="AC153" t="e">
        <f ca="1">IF(AB153="*",#N/A,IF(OR(AND(AB153&lt;'Box-B_Counter,OthersData'!ILF_B_Counter,AB153&gt;='Box-B_Counter,OthersData'!OLF_B_Counter),AND(AB153&gt;'Box-B_Counter,OthersData'!IUF_B_Counter,AB153&lt;='Box-B_Counter,OthersData'!OUF_B_Counter)),AB153,#N/A))</f>
        <v>#N/A</v>
      </c>
      <c r="AD153">
        <v>8</v>
      </c>
      <c r="AE153" t="e">
        <f ca="1">IF(AB153="*",#N/A,IF(OR(AB153&lt;'Box-B_Counter,OthersData'!OLF_B_Counter,AB153&gt;'Box-B_Counter,OthersData'!OUF_B_Counter),AB153,#N/A))</f>
        <v>#N/A</v>
      </c>
      <c r="AF153">
        <v>8</v>
      </c>
      <c r="AG153">
        <f ca="1">Data!$C137</f>
        <v>2.374136579310882</v>
      </c>
      <c r="AH153" t="e">
        <f ca="1">IF(AG153="*",#N/A,IF(OR(AND(AG153&lt;'Box-B_Counter,OthersData'!ILF_B_DriveThru,AG153&gt;='Box-B_Counter,OthersData'!OLF_B_DriveThru),AND(AG153&gt;'Box-B_Counter,OthersData'!IUF_B_DriveThru,AG153&lt;='Box-B_Counter,OthersData'!OUF_B_DriveThru)),AG153,#N/A))</f>
        <v>#N/A</v>
      </c>
      <c r="AI153">
        <v>18</v>
      </c>
      <c r="AJ153" t="e">
        <f ca="1">IF(AG153="*",#N/A,IF(OR(AG153&lt;'Box-B_Counter,OthersData'!OLF_B_DriveThru,AG153&gt;'Box-B_Counter,OthersData'!OUF_B_DriveThru),AG153,#N/A))</f>
        <v>#N/A</v>
      </c>
      <c r="AK153">
        <v>18</v>
      </c>
      <c r="AL153">
        <f ca="1">Data!$D137</f>
        <v>2.9756844822825821</v>
      </c>
      <c r="AM153" t="e">
        <f ca="1">IF(AL153="*",#N/A,IF(OR(AND(AL153&lt;'Box-B_Counter,OthersData'!ILF_L_Counter,AL153&gt;='Box-B_Counter,OthersData'!OLF_L_Counter),AND(AL153&gt;'Box-B_Counter,OthersData'!IUF_L_Counter,AL153&lt;='Box-B_Counter,OthersData'!OUF_L_Counter)),AL153,#N/A))</f>
        <v>#N/A</v>
      </c>
      <c r="AN153">
        <v>28</v>
      </c>
      <c r="AO153" t="e">
        <f ca="1">IF(AL153="*",#N/A,IF(OR(AL153&lt;'Box-B_Counter,OthersData'!OLF_L_Counter,AL153&gt;'Box-B_Counter,OthersData'!OUF_L_Counter),AL153,#N/A))</f>
        <v>#N/A</v>
      </c>
      <c r="AP153">
        <v>28</v>
      </c>
      <c r="AQ153">
        <f ca="1">Data!$E137</f>
        <v>3.3422538914064046</v>
      </c>
      <c r="AR153" t="e">
        <f ca="1">IF(AQ153="*",#N/A,IF(OR(AND(AQ153&lt;'Box-B_Counter,OthersData'!ILF_L_DriveThru,AQ153&gt;='Box-B_Counter,OthersData'!OLF_L_DriveThru),AND(AQ153&gt;'Box-B_Counter,OthersData'!IUF_L_DriveThru,AQ153&lt;='Box-B_Counter,OthersData'!OUF_L_DriveThru)),AQ153,#N/A))</f>
        <v>#N/A</v>
      </c>
      <c r="AS153">
        <v>38</v>
      </c>
      <c r="AT153" t="e">
        <f ca="1">IF(AQ153="*",#N/A,IF(OR(AQ153&lt;'Box-B_Counter,OthersData'!OLF_L_DriveThru,AQ153&gt;'Box-B_Counter,OthersData'!OUF_L_DriveThru),AQ153,#N/A))</f>
        <v>#N/A</v>
      </c>
      <c r="AU153">
        <v>38</v>
      </c>
    </row>
    <row r="154" spans="28:47">
      <c r="AB154">
        <f ca="1">Data!$B138</f>
        <v>1.3795072769523218</v>
      </c>
      <c r="AC154" t="e">
        <f ca="1">IF(AB154="*",#N/A,IF(OR(AND(AB154&lt;'Box-B_Counter,OthersData'!ILF_B_Counter,AB154&gt;='Box-B_Counter,OthersData'!OLF_B_Counter),AND(AB154&gt;'Box-B_Counter,OthersData'!IUF_B_Counter,AB154&lt;='Box-B_Counter,OthersData'!OUF_B_Counter)),AB154,#N/A))</f>
        <v>#N/A</v>
      </c>
      <c r="AD154">
        <v>8</v>
      </c>
      <c r="AE154" t="e">
        <f ca="1">IF(AB154="*",#N/A,IF(OR(AB154&lt;'Box-B_Counter,OthersData'!OLF_B_Counter,AB154&gt;'Box-B_Counter,OthersData'!OUF_B_Counter),AB154,#N/A))</f>
        <v>#N/A</v>
      </c>
      <c r="AF154">
        <v>8</v>
      </c>
      <c r="AG154">
        <f ca="1">Data!$C138</f>
        <v>2.374136579310882</v>
      </c>
      <c r="AH154" t="e">
        <f ca="1">IF(AG154="*",#N/A,IF(OR(AND(AG154&lt;'Box-B_Counter,OthersData'!ILF_B_DriveThru,AG154&gt;='Box-B_Counter,OthersData'!OLF_B_DriveThru),AND(AG154&gt;'Box-B_Counter,OthersData'!IUF_B_DriveThru,AG154&lt;='Box-B_Counter,OthersData'!OUF_B_DriveThru)),AG154,#N/A))</f>
        <v>#N/A</v>
      </c>
      <c r="AI154">
        <v>18</v>
      </c>
      <c r="AJ154" t="e">
        <f ca="1">IF(AG154="*",#N/A,IF(OR(AG154&lt;'Box-B_Counter,OthersData'!OLF_B_DriveThru,AG154&gt;'Box-B_Counter,OthersData'!OUF_B_DriveThru),AG154,#N/A))</f>
        <v>#N/A</v>
      </c>
      <c r="AK154">
        <v>18</v>
      </c>
      <c r="AL154">
        <f ca="1">Data!$D138</f>
        <v>2.9756844822825821</v>
      </c>
      <c r="AM154" t="e">
        <f ca="1">IF(AL154="*",#N/A,IF(OR(AND(AL154&lt;'Box-B_Counter,OthersData'!ILF_L_Counter,AL154&gt;='Box-B_Counter,OthersData'!OLF_L_Counter),AND(AL154&gt;'Box-B_Counter,OthersData'!IUF_L_Counter,AL154&lt;='Box-B_Counter,OthersData'!OUF_L_Counter)),AL154,#N/A))</f>
        <v>#N/A</v>
      </c>
      <c r="AN154">
        <v>28</v>
      </c>
      <c r="AO154" t="e">
        <f ca="1">IF(AL154="*",#N/A,IF(OR(AL154&lt;'Box-B_Counter,OthersData'!OLF_L_Counter,AL154&gt;'Box-B_Counter,OthersData'!OUF_L_Counter),AL154,#N/A))</f>
        <v>#N/A</v>
      </c>
      <c r="AP154">
        <v>28</v>
      </c>
      <c r="AQ154">
        <f ca="1">Data!$E138</f>
        <v>3.3422538914064046</v>
      </c>
      <c r="AR154" t="e">
        <f ca="1">IF(AQ154="*",#N/A,IF(OR(AND(AQ154&lt;'Box-B_Counter,OthersData'!ILF_L_DriveThru,AQ154&gt;='Box-B_Counter,OthersData'!OLF_L_DriveThru),AND(AQ154&gt;'Box-B_Counter,OthersData'!IUF_L_DriveThru,AQ154&lt;='Box-B_Counter,OthersData'!OUF_L_DriveThru)),AQ154,#N/A))</f>
        <v>#N/A</v>
      </c>
      <c r="AS154">
        <v>38</v>
      </c>
      <c r="AT154" t="e">
        <f ca="1">IF(AQ154="*",#N/A,IF(OR(AQ154&lt;'Box-B_Counter,OthersData'!OLF_L_DriveThru,AQ154&gt;'Box-B_Counter,OthersData'!OUF_L_DriveThru),AQ154,#N/A))</f>
        <v>#N/A</v>
      </c>
      <c r="AU154">
        <v>38</v>
      </c>
    </row>
    <row r="155" spans="28:47">
      <c r="AB155">
        <f ca="1">Data!$B139</f>
        <v>1.3795072769523218</v>
      </c>
      <c r="AC155" t="e">
        <f ca="1">IF(AB155="*",#N/A,IF(OR(AND(AB155&lt;'Box-B_Counter,OthersData'!ILF_B_Counter,AB155&gt;='Box-B_Counter,OthersData'!OLF_B_Counter),AND(AB155&gt;'Box-B_Counter,OthersData'!IUF_B_Counter,AB155&lt;='Box-B_Counter,OthersData'!OUF_B_Counter)),AB155,#N/A))</f>
        <v>#N/A</v>
      </c>
      <c r="AD155">
        <v>8</v>
      </c>
      <c r="AE155" t="e">
        <f ca="1">IF(AB155="*",#N/A,IF(OR(AB155&lt;'Box-B_Counter,OthersData'!OLF_B_Counter,AB155&gt;'Box-B_Counter,OthersData'!OUF_B_Counter),AB155,#N/A))</f>
        <v>#N/A</v>
      </c>
      <c r="AF155">
        <v>8</v>
      </c>
      <c r="AG155">
        <f ca="1">Data!$C139</f>
        <v>2.374136579310882</v>
      </c>
      <c r="AH155" t="e">
        <f ca="1">IF(AG155="*",#N/A,IF(OR(AND(AG155&lt;'Box-B_Counter,OthersData'!ILF_B_DriveThru,AG155&gt;='Box-B_Counter,OthersData'!OLF_B_DriveThru),AND(AG155&gt;'Box-B_Counter,OthersData'!IUF_B_DriveThru,AG155&lt;='Box-B_Counter,OthersData'!OUF_B_DriveThru)),AG155,#N/A))</f>
        <v>#N/A</v>
      </c>
      <c r="AI155">
        <v>18</v>
      </c>
      <c r="AJ155" t="e">
        <f ca="1">IF(AG155="*",#N/A,IF(OR(AG155&lt;'Box-B_Counter,OthersData'!OLF_B_DriveThru,AG155&gt;'Box-B_Counter,OthersData'!OUF_B_DriveThru),AG155,#N/A))</f>
        <v>#N/A</v>
      </c>
      <c r="AK155">
        <v>18</v>
      </c>
      <c r="AL155">
        <f ca="1">Data!$D139</f>
        <v>2.9756844822825821</v>
      </c>
      <c r="AM155" t="e">
        <f ca="1">IF(AL155="*",#N/A,IF(OR(AND(AL155&lt;'Box-B_Counter,OthersData'!ILF_L_Counter,AL155&gt;='Box-B_Counter,OthersData'!OLF_L_Counter),AND(AL155&gt;'Box-B_Counter,OthersData'!IUF_L_Counter,AL155&lt;='Box-B_Counter,OthersData'!OUF_L_Counter)),AL155,#N/A))</f>
        <v>#N/A</v>
      </c>
      <c r="AN155">
        <v>28</v>
      </c>
      <c r="AO155" t="e">
        <f ca="1">IF(AL155="*",#N/A,IF(OR(AL155&lt;'Box-B_Counter,OthersData'!OLF_L_Counter,AL155&gt;'Box-B_Counter,OthersData'!OUF_L_Counter),AL155,#N/A))</f>
        <v>#N/A</v>
      </c>
      <c r="AP155">
        <v>28</v>
      </c>
      <c r="AQ155">
        <f ca="1">Data!$E139</f>
        <v>3.3422538914064046</v>
      </c>
      <c r="AR155" t="e">
        <f ca="1">IF(AQ155="*",#N/A,IF(OR(AND(AQ155&lt;'Box-B_Counter,OthersData'!ILF_L_DriveThru,AQ155&gt;='Box-B_Counter,OthersData'!OLF_L_DriveThru),AND(AQ155&gt;'Box-B_Counter,OthersData'!IUF_L_DriveThru,AQ155&lt;='Box-B_Counter,OthersData'!OUF_L_DriveThru)),AQ155,#N/A))</f>
        <v>#N/A</v>
      </c>
      <c r="AS155">
        <v>38</v>
      </c>
      <c r="AT155" t="e">
        <f ca="1">IF(AQ155="*",#N/A,IF(OR(AQ155&lt;'Box-B_Counter,OthersData'!OLF_L_DriveThru,AQ155&gt;'Box-B_Counter,OthersData'!OUF_L_DriveThru),AQ155,#N/A))</f>
        <v>#N/A</v>
      </c>
      <c r="AU155">
        <v>38</v>
      </c>
    </row>
    <row r="156" spans="28:47">
      <c r="AB156">
        <f ca="1">Data!$B140</f>
        <v>1.3795072769523218</v>
      </c>
      <c r="AC156" t="e">
        <f ca="1">IF(AB156="*",#N/A,IF(OR(AND(AB156&lt;'Box-B_Counter,OthersData'!ILF_B_Counter,AB156&gt;='Box-B_Counter,OthersData'!OLF_B_Counter),AND(AB156&gt;'Box-B_Counter,OthersData'!IUF_B_Counter,AB156&lt;='Box-B_Counter,OthersData'!OUF_B_Counter)),AB156,#N/A))</f>
        <v>#N/A</v>
      </c>
      <c r="AD156">
        <v>8</v>
      </c>
      <c r="AE156" t="e">
        <f ca="1">IF(AB156="*",#N/A,IF(OR(AB156&lt;'Box-B_Counter,OthersData'!OLF_B_Counter,AB156&gt;'Box-B_Counter,OthersData'!OUF_B_Counter),AB156,#N/A))</f>
        <v>#N/A</v>
      </c>
      <c r="AF156">
        <v>8</v>
      </c>
      <c r="AG156">
        <f ca="1">Data!$C140</f>
        <v>2.374136579310882</v>
      </c>
      <c r="AH156" t="e">
        <f ca="1">IF(AG156="*",#N/A,IF(OR(AND(AG156&lt;'Box-B_Counter,OthersData'!ILF_B_DriveThru,AG156&gt;='Box-B_Counter,OthersData'!OLF_B_DriveThru),AND(AG156&gt;'Box-B_Counter,OthersData'!IUF_B_DriveThru,AG156&lt;='Box-B_Counter,OthersData'!OUF_B_DriveThru)),AG156,#N/A))</f>
        <v>#N/A</v>
      </c>
      <c r="AI156">
        <v>18</v>
      </c>
      <c r="AJ156" t="e">
        <f ca="1">IF(AG156="*",#N/A,IF(OR(AG156&lt;'Box-B_Counter,OthersData'!OLF_B_DriveThru,AG156&gt;'Box-B_Counter,OthersData'!OUF_B_DriveThru),AG156,#N/A))</f>
        <v>#N/A</v>
      </c>
      <c r="AK156">
        <v>18</v>
      </c>
      <c r="AL156">
        <f ca="1">Data!$D140</f>
        <v>2.9756844822825821</v>
      </c>
      <c r="AM156" t="e">
        <f ca="1">IF(AL156="*",#N/A,IF(OR(AND(AL156&lt;'Box-B_Counter,OthersData'!ILF_L_Counter,AL156&gt;='Box-B_Counter,OthersData'!OLF_L_Counter),AND(AL156&gt;'Box-B_Counter,OthersData'!IUF_L_Counter,AL156&lt;='Box-B_Counter,OthersData'!OUF_L_Counter)),AL156,#N/A))</f>
        <v>#N/A</v>
      </c>
      <c r="AN156">
        <v>28</v>
      </c>
      <c r="AO156" t="e">
        <f ca="1">IF(AL156="*",#N/A,IF(OR(AL156&lt;'Box-B_Counter,OthersData'!OLF_L_Counter,AL156&gt;'Box-B_Counter,OthersData'!OUF_L_Counter),AL156,#N/A))</f>
        <v>#N/A</v>
      </c>
      <c r="AP156">
        <v>28</v>
      </c>
      <c r="AQ156">
        <f ca="1">Data!$E140</f>
        <v>3.3422538914064046</v>
      </c>
      <c r="AR156" t="e">
        <f ca="1">IF(AQ156="*",#N/A,IF(OR(AND(AQ156&lt;'Box-B_Counter,OthersData'!ILF_L_DriveThru,AQ156&gt;='Box-B_Counter,OthersData'!OLF_L_DriveThru),AND(AQ156&gt;'Box-B_Counter,OthersData'!IUF_L_DriveThru,AQ156&lt;='Box-B_Counter,OthersData'!OUF_L_DriveThru)),AQ156,#N/A))</f>
        <v>#N/A</v>
      </c>
      <c r="AS156">
        <v>38</v>
      </c>
      <c r="AT156" t="e">
        <f ca="1">IF(AQ156="*",#N/A,IF(OR(AQ156&lt;'Box-B_Counter,OthersData'!OLF_L_DriveThru,AQ156&gt;'Box-B_Counter,OthersData'!OUF_L_DriveThru),AQ156,#N/A))</f>
        <v>#N/A</v>
      </c>
      <c r="AU156">
        <v>38</v>
      </c>
    </row>
    <row r="157" spans="28:47">
      <c r="AB157">
        <f ca="1">Data!$B141</f>
        <v>1.3795072769523218</v>
      </c>
      <c r="AC157" t="e">
        <f ca="1">IF(AB157="*",#N/A,IF(OR(AND(AB157&lt;'Box-B_Counter,OthersData'!ILF_B_Counter,AB157&gt;='Box-B_Counter,OthersData'!OLF_B_Counter),AND(AB157&gt;'Box-B_Counter,OthersData'!IUF_B_Counter,AB157&lt;='Box-B_Counter,OthersData'!OUF_B_Counter)),AB157,#N/A))</f>
        <v>#N/A</v>
      </c>
      <c r="AD157">
        <v>8</v>
      </c>
      <c r="AE157" t="e">
        <f ca="1">IF(AB157="*",#N/A,IF(OR(AB157&lt;'Box-B_Counter,OthersData'!OLF_B_Counter,AB157&gt;'Box-B_Counter,OthersData'!OUF_B_Counter),AB157,#N/A))</f>
        <v>#N/A</v>
      </c>
      <c r="AF157">
        <v>8</v>
      </c>
      <c r="AG157">
        <f ca="1">Data!$C141</f>
        <v>2.374136579310882</v>
      </c>
      <c r="AH157" t="e">
        <f ca="1">IF(AG157="*",#N/A,IF(OR(AND(AG157&lt;'Box-B_Counter,OthersData'!ILF_B_DriveThru,AG157&gt;='Box-B_Counter,OthersData'!OLF_B_DriveThru),AND(AG157&gt;'Box-B_Counter,OthersData'!IUF_B_DriveThru,AG157&lt;='Box-B_Counter,OthersData'!OUF_B_DriveThru)),AG157,#N/A))</f>
        <v>#N/A</v>
      </c>
      <c r="AI157">
        <v>18</v>
      </c>
      <c r="AJ157" t="e">
        <f ca="1">IF(AG157="*",#N/A,IF(OR(AG157&lt;'Box-B_Counter,OthersData'!OLF_B_DriveThru,AG157&gt;'Box-B_Counter,OthersData'!OUF_B_DriveThru),AG157,#N/A))</f>
        <v>#N/A</v>
      </c>
      <c r="AK157">
        <v>18</v>
      </c>
      <c r="AL157">
        <f ca="1">Data!$D141</f>
        <v>2.9756844822825821</v>
      </c>
      <c r="AM157" t="e">
        <f ca="1">IF(AL157="*",#N/A,IF(OR(AND(AL157&lt;'Box-B_Counter,OthersData'!ILF_L_Counter,AL157&gt;='Box-B_Counter,OthersData'!OLF_L_Counter),AND(AL157&gt;'Box-B_Counter,OthersData'!IUF_L_Counter,AL157&lt;='Box-B_Counter,OthersData'!OUF_L_Counter)),AL157,#N/A))</f>
        <v>#N/A</v>
      </c>
      <c r="AN157">
        <v>28</v>
      </c>
      <c r="AO157" t="e">
        <f ca="1">IF(AL157="*",#N/A,IF(OR(AL157&lt;'Box-B_Counter,OthersData'!OLF_L_Counter,AL157&gt;'Box-B_Counter,OthersData'!OUF_L_Counter),AL157,#N/A))</f>
        <v>#N/A</v>
      </c>
      <c r="AP157">
        <v>28</v>
      </c>
      <c r="AQ157">
        <f ca="1">Data!$E141</f>
        <v>3.3422538914064046</v>
      </c>
      <c r="AR157" t="e">
        <f ca="1">IF(AQ157="*",#N/A,IF(OR(AND(AQ157&lt;'Box-B_Counter,OthersData'!ILF_L_DriveThru,AQ157&gt;='Box-B_Counter,OthersData'!OLF_L_DriveThru),AND(AQ157&gt;'Box-B_Counter,OthersData'!IUF_L_DriveThru,AQ157&lt;='Box-B_Counter,OthersData'!OUF_L_DriveThru)),AQ157,#N/A))</f>
        <v>#N/A</v>
      </c>
      <c r="AS157">
        <v>38</v>
      </c>
      <c r="AT157" t="e">
        <f ca="1">IF(AQ157="*",#N/A,IF(OR(AQ157&lt;'Box-B_Counter,OthersData'!OLF_L_DriveThru,AQ157&gt;'Box-B_Counter,OthersData'!OUF_L_DriveThru),AQ157,#N/A))</f>
        <v>#N/A</v>
      </c>
      <c r="AU157">
        <v>38</v>
      </c>
    </row>
    <row r="158" spans="28:47">
      <c r="AB158">
        <f ca="1">Data!$B142</f>
        <v>1.3795072769523218</v>
      </c>
      <c r="AC158" t="e">
        <f ca="1">IF(AB158="*",#N/A,IF(OR(AND(AB158&lt;'Box-B_Counter,OthersData'!ILF_B_Counter,AB158&gt;='Box-B_Counter,OthersData'!OLF_B_Counter),AND(AB158&gt;'Box-B_Counter,OthersData'!IUF_B_Counter,AB158&lt;='Box-B_Counter,OthersData'!OUF_B_Counter)),AB158,#N/A))</f>
        <v>#N/A</v>
      </c>
      <c r="AD158">
        <v>8</v>
      </c>
      <c r="AE158" t="e">
        <f ca="1">IF(AB158="*",#N/A,IF(OR(AB158&lt;'Box-B_Counter,OthersData'!OLF_B_Counter,AB158&gt;'Box-B_Counter,OthersData'!OUF_B_Counter),AB158,#N/A))</f>
        <v>#N/A</v>
      </c>
      <c r="AF158">
        <v>8</v>
      </c>
      <c r="AG158">
        <f ca="1">Data!$C142</f>
        <v>2.374136579310882</v>
      </c>
      <c r="AH158" t="e">
        <f ca="1">IF(AG158="*",#N/A,IF(OR(AND(AG158&lt;'Box-B_Counter,OthersData'!ILF_B_DriveThru,AG158&gt;='Box-B_Counter,OthersData'!OLF_B_DriveThru),AND(AG158&gt;'Box-B_Counter,OthersData'!IUF_B_DriveThru,AG158&lt;='Box-B_Counter,OthersData'!OUF_B_DriveThru)),AG158,#N/A))</f>
        <v>#N/A</v>
      </c>
      <c r="AI158">
        <v>18</v>
      </c>
      <c r="AJ158" t="e">
        <f ca="1">IF(AG158="*",#N/A,IF(OR(AG158&lt;'Box-B_Counter,OthersData'!OLF_B_DriveThru,AG158&gt;'Box-B_Counter,OthersData'!OUF_B_DriveThru),AG158,#N/A))</f>
        <v>#N/A</v>
      </c>
      <c r="AK158">
        <v>18</v>
      </c>
      <c r="AL158">
        <f ca="1">Data!$D142</f>
        <v>2.9756844822825821</v>
      </c>
      <c r="AM158" t="e">
        <f ca="1">IF(AL158="*",#N/A,IF(OR(AND(AL158&lt;'Box-B_Counter,OthersData'!ILF_L_Counter,AL158&gt;='Box-B_Counter,OthersData'!OLF_L_Counter),AND(AL158&gt;'Box-B_Counter,OthersData'!IUF_L_Counter,AL158&lt;='Box-B_Counter,OthersData'!OUF_L_Counter)),AL158,#N/A))</f>
        <v>#N/A</v>
      </c>
      <c r="AN158">
        <v>28</v>
      </c>
      <c r="AO158" t="e">
        <f ca="1">IF(AL158="*",#N/A,IF(OR(AL158&lt;'Box-B_Counter,OthersData'!OLF_L_Counter,AL158&gt;'Box-B_Counter,OthersData'!OUF_L_Counter),AL158,#N/A))</f>
        <v>#N/A</v>
      </c>
      <c r="AP158">
        <v>28</v>
      </c>
      <c r="AQ158">
        <f ca="1">Data!$E142</f>
        <v>3.3422538914064046</v>
      </c>
      <c r="AR158" t="e">
        <f ca="1">IF(AQ158="*",#N/A,IF(OR(AND(AQ158&lt;'Box-B_Counter,OthersData'!ILF_L_DriveThru,AQ158&gt;='Box-B_Counter,OthersData'!OLF_L_DriveThru),AND(AQ158&gt;'Box-B_Counter,OthersData'!IUF_L_DriveThru,AQ158&lt;='Box-B_Counter,OthersData'!OUF_L_DriveThru)),AQ158,#N/A))</f>
        <v>#N/A</v>
      </c>
      <c r="AS158">
        <v>38</v>
      </c>
      <c r="AT158" t="e">
        <f ca="1">IF(AQ158="*",#N/A,IF(OR(AQ158&lt;'Box-B_Counter,OthersData'!OLF_L_DriveThru,AQ158&gt;'Box-B_Counter,OthersData'!OUF_L_DriveThru),AQ158,#N/A))</f>
        <v>#N/A</v>
      </c>
      <c r="AU158">
        <v>38</v>
      </c>
    </row>
    <row r="159" spans="28:47">
      <c r="AB159">
        <f ca="1">Data!$B143</f>
        <v>1.3795072769523218</v>
      </c>
      <c r="AC159" t="e">
        <f ca="1">IF(AB159="*",#N/A,IF(OR(AND(AB159&lt;'Box-B_Counter,OthersData'!ILF_B_Counter,AB159&gt;='Box-B_Counter,OthersData'!OLF_B_Counter),AND(AB159&gt;'Box-B_Counter,OthersData'!IUF_B_Counter,AB159&lt;='Box-B_Counter,OthersData'!OUF_B_Counter)),AB159,#N/A))</f>
        <v>#N/A</v>
      </c>
      <c r="AD159">
        <v>8</v>
      </c>
      <c r="AE159" t="e">
        <f ca="1">IF(AB159="*",#N/A,IF(OR(AB159&lt;'Box-B_Counter,OthersData'!OLF_B_Counter,AB159&gt;'Box-B_Counter,OthersData'!OUF_B_Counter),AB159,#N/A))</f>
        <v>#N/A</v>
      </c>
      <c r="AF159">
        <v>8</v>
      </c>
      <c r="AG159">
        <f ca="1">Data!$C143</f>
        <v>2.374136579310882</v>
      </c>
      <c r="AH159" t="e">
        <f ca="1">IF(AG159="*",#N/A,IF(OR(AND(AG159&lt;'Box-B_Counter,OthersData'!ILF_B_DriveThru,AG159&gt;='Box-B_Counter,OthersData'!OLF_B_DriveThru),AND(AG159&gt;'Box-B_Counter,OthersData'!IUF_B_DriveThru,AG159&lt;='Box-B_Counter,OthersData'!OUF_B_DriveThru)),AG159,#N/A))</f>
        <v>#N/A</v>
      </c>
      <c r="AI159">
        <v>18</v>
      </c>
      <c r="AJ159" t="e">
        <f ca="1">IF(AG159="*",#N/A,IF(OR(AG159&lt;'Box-B_Counter,OthersData'!OLF_B_DriveThru,AG159&gt;'Box-B_Counter,OthersData'!OUF_B_DriveThru),AG159,#N/A))</f>
        <v>#N/A</v>
      </c>
      <c r="AK159">
        <v>18</v>
      </c>
      <c r="AL159">
        <f ca="1">Data!$D143</f>
        <v>2.9756844822825821</v>
      </c>
      <c r="AM159" t="e">
        <f ca="1">IF(AL159="*",#N/A,IF(OR(AND(AL159&lt;'Box-B_Counter,OthersData'!ILF_L_Counter,AL159&gt;='Box-B_Counter,OthersData'!OLF_L_Counter),AND(AL159&gt;'Box-B_Counter,OthersData'!IUF_L_Counter,AL159&lt;='Box-B_Counter,OthersData'!OUF_L_Counter)),AL159,#N/A))</f>
        <v>#N/A</v>
      </c>
      <c r="AN159">
        <v>28</v>
      </c>
      <c r="AO159" t="e">
        <f ca="1">IF(AL159="*",#N/A,IF(OR(AL159&lt;'Box-B_Counter,OthersData'!OLF_L_Counter,AL159&gt;'Box-B_Counter,OthersData'!OUF_L_Counter),AL159,#N/A))</f>
        <v>#N/A</v>
      </c>
      <c r="AP159">
        <v>28</v>
      </c>
      <c r="AQ159">
        <f ca="1">Data!$E143</f>
        <v>3.3422538914064046</v>
      </c>
      <c r="AR159" t="e">
        <f ca="1">IF(AQ159="*",#N/A,IF(OR(AND(AQ159&lt;'Box-B_Counter,OthersData'!ILF_L_DriveThru,AQ159&gt;='Box-B_Counter,OthersData'!OLF_L_DriveThru),AND(AQ159&gt;'Box-B_Counter,OthersData'!IUF_L_DriveThru,AQ159&lt;='Box-B_Counter,OthersData'!OUF_L_DriveThru)),AQ159,#N/A))</f>
        <v>#N/A</v>
      </c>
      <c r="AS159">
        <v>38</v>
      </c>
      <c r="AT159" t="e">
        <f ca="1">IF(AQ159="*",#N/A,IF(OR(AQ159&lt;'Box-B_Counter,OthersData'!OLF_L_DriveThru,AQ159&gt;'Box-B_Counter,OthersData'!OUF_L_DriveThru),AQ159,#N/A))</f>
        <v>#N/A</v>
      </c>
      <c r="AU159">
        <v>38</v>
      </c>
    </row>
    <row r="160" spans="28:47">
      <c r="AB160">
        <f ca="1">Data!$B144</f>
        <v>1.3795072769523218</v>
      </c>
      <c r="AC160" t="e">
        <f ca="1">IF(AB160="*",#N/A,IF(OR(AND(AB160&lt;'Box-B_Counter,OthersData'!ILF_B_Counter,AB160&gt;='Box-B_Counter,OthersData'!OLF_B_Counter),AND(AB160&gt;'Box-B_Counter,OthersData'!IUF_B_Counter,AB160&lt;='Box-B_Counter,OthersData'!OUF_B_Counter)),AB160,#N/A))</f>
        <v>#N/A</v>
      </c>
      <c r="AD160">
        <v>8</v>
      </c>
      <c r="AE160" t="e">
        <f ca="1">IF(AB160="*",#N/A,IF(OR(AB160&lt;'Box-B_Counter,OthersData'!OLF_B_Counter,AB160&gt;'Box-B_Counter,OthersData'!OUF_B_Counter),AB160,#N/A))</f>
        <v>#N/A</v>
      </c>
      <c r="AF160">
        <v>8</v>
      </c>
      <c r="AG160">
        <f ca="1">Data!$C144</f>
        <v>2.374136579310882</v>
      </c>
      <c r="AH160" t="e">
        <f ca="1">IF(AG160="*",#N/A,IF(OR(AND(AG160&lt;'Box-B_Counter,OthersData'!ILF_B_DriveThru,AG160&gt;='Box-B_Counter,OthersData'!OLF_B_DriveThru),AND(AG160&gt;'Box-B_Counter,OthersData'!IUF_B_DriveThru,AG160&lt;='Box-B_Counter,OthersData'!OUF_B_DriveThru)),AG160,#N/A))</f>
        <v>#N/A</v>
      </c>
      <c r="AI160">
        <v>18</v>
      </c>
      <c r="AJ160" t="e">
        <f ca="1">IF(AG160="*",#N/A,IF(OR(AG160&lt;'Box-B_Counter,OthersData'!OLF_B_DriveThru,AG160&gt;'Box-B_Counter,OthersData'!OUF_B_DriveThru),AG160,#N/A))</f>
        <v>#N/A</v>
      </c>
      <c r="AK160">
        <v>18</v>
      </c>
      <c r="AL160">
        <f ca="1">Data!$D144</f>
        <v>2.9756844822825821</v>
      </c>
      <c r="AM160" t="e">
        <f ca="1">IF(AL160="*",#N/A,IF(OR(AND(AL160&lt;'Box-B_Counter,OthersData'!ILF_L_Counter,AL160&gt;='Box-B_Counter,OthersData'!OLF_L_Counter),AND(AL160&gt;'Box-B_Counter,OthersData'!IUF_L_Counter,AL160&lt;='Box-B_Counter,OthersData'!OUF_L_Counter)),AL160,#N/A))</f>
        <v>#N/A</v>
      </c>
      <c r="AN160">
        <v>28</v>
      </c>
      <c r="AO160" t="e">
        <f ca="1">IF(AL160="*",#N/A,IF(OR(AL160&lt;'Box-B_Counter,OthersData'!OLF_L_Counter,AL160&gt;'Box-B_Counter,OthersData'!OUF_L_Counter),AL160,#N/A))</f>
        <v>#N/A</v>
      </c>
      <c r="AP160">
        <v>28</v>
      </c>
      <c r="AQ160">
        <f ca="1">Data!$E144</f>
        <v>3.3422538914064046</v>
      </c>
      <c r="AR160" t="e">
        <f ca="1">IF(AQ160="*",#N/A,IF(OR(AND(AQ160&lt;'Box-B_Counter,OthersData'!ILF_L_DriveThru,AQ160&gt;='Box-B_Counter,OthersData'!OLF_L_DriveThru),AND(AQ160&gt;'Box-B_Counter,OthersData'!IUF_L_DriveThru,AQ160&lt;='Box-B_Counter,OthersData'!OUF_L_DriveThru)),AQ160,#N/A))</f>
        <v>#N/A</v>
      </c>
      <c r="AS160">
        <v>38</v>
      </c>
      <c r="AT160" t="e">
        <f ca="1">IF(AQ160="*",#N/A,IF(OR(AQ160&lt;'Box-B_Counter,OthersData'!OLF_L_DriveThru,AQ160&gt;'Box-B_Counter,OthersData'!OUF_L_DriveThru),AQ160,#N/A))</f>
        <v>#N/A</v>
      </c>
      <c r="AU160">
        <v>38</v>
      </c>
    </row>
    <row r="161" spans="28:47">
      <c r="AB161">
        <f ca="1">Data!$B145</f>
        <v>1.3795072769523218</v>
      </c>
      <c r="AC161" t="e">
        <f ca="1">IF(AB161="*",#N/A,IF(OR(AND(AB161&lt;'Box-B_Counter,OthersData'!ILF_B_Counter,AB161&gt;='Box-B_Counter,OthersData'!OLF_B_Counter),AND(AB161&gt;'Box-B_Counter,OthersData'!IUF_B_Counter,AB161&lt;='Box-B_Counter,OthersData'!OUF_B_Counter)),AB161,#N/A))</f>
        <v>#N/A</v>
      </c>
      <c r="AD161">
        <v>8</v>
      </c>
      <c r="AE161" t="e">
        <f ca="1">IF(AB161="*",#N/A,IF(OR(AB161&lt;'Box-B_Counter,OthersData'!OLF_B_Counter,AB161&gt;'Box-B_Counter,OthersData'!OUF_B_Counter),AB161,#N/A))</f>
        <v>#N/A</v>
      </c>
      <c r="AF161">
        <v>8</v>
      </c>
      <c r="AG161">
        <f ca="1">Data!$C145</f>
        <v>2.374136579310882</v>
      </c>
      <c r="AH161" t="e">
        <f ca="1">IF(AG161="*",#N/A,IF(OR(AND(AG161&lt;'Box-B_Counter,OthersData'!ILF_B_DriveThru,AG161&gt;='Box-B_Counter,OthersData'!OLF_B_DriveThru),AND(AG161&gt;'Box-B_Counter,OthersData'!IUF_B_DriveThru,AG161&lt;='Box-B_Counter,OthersData'!OUF_B_DriveThru)),AG161,#N/A))</f>
        <v>#N/A</v>
      </c>
      <c r="AI161">
        <v>18</v>
      </c>
      <c r="AJ161" t="e">
        <f ca="1">IF(AG161="*",#N/A,IF(OR(AG161&lt;'Box-B_Counter,OthersData'!OLF_B_DriveThru,AG161&gt;'Box-B_Counter,OthersData'!OUF_B_DriveThru),AG161,#N/A))</f>
        <v>#N/A</v>
      </c>
      <c r="AK161">
        <v>18</v>
      </c>
      <c r="AL161">
        <f ca="1">Data!$D145</f>
        <v>2.9756844822825821</v>
      </c>
      <c r="AM161" t="e">
        <f ca="1">IF(AL161="*",#N/A,IF(OR(AND(AL161&lt;'Box-B_Counter,OthersData'!ILF_L_Counter,AL161&gt;='Box-B_Counter,OthersData'!OLF_L_Counter),AND(AL161&gt;'Box-B_Counter,OthersData'!IUF_L_Counter,AL161&lt;='Box-B_Counter,OthersData'!OUF_L_Counter)),AL161,#N/A))</f>
        <v>#N/A</v>
      </c>
      <c r="AN161">
        <v>28</v>
      </c>
      <c r="AO161" t="e">
        <f ca="1">IF(AL161="*",#N/A,IF(OR(AL161&lt;'Box-B_Counter,OthersData'!OLF_L_Counter,AL161&gt;'Box-B_Counter,OthersData'!OUF_L_Counter),AL161,#N/A))</f>
        <v>#N/A</v>
      </c>
      <c r="AP161">
        <v>28</v>
      </c>
      <c r="AQ161">
        <f ca="1">Data!$E145</f>
        <v>3.3422538914064046</v>
      </c>
      <c r="AR161" t="e">
        <f ca="1">IF(AQ161="*",#N/A,IF(OR(AND(AQ161&lt;'Box-B_Counter,OthersData'!ILF_L_DriveThru,AQ161&gt;='Box-B_Counter,OthersData'!OLF_L_DriveThru),AND(AQ161&gt;'Box-B_Counter,OthersData'!IUF_L_DriveThru,AQ161&lt;='Box-B_Counter,OthersData'!OUF_L_DriveThru)),AQ161,#N/A))</f>
        <v>#N/A</v>
      </c>
      <c r="AS161">
        <v>38</v>
      </c>
      <c r="AT161" t="e">
        <f ca="1">IF(AQ161="*",#N/A,IF(OR(AQ161&lt;'Box-B_Counter,OthersData'!OLF_L_DriveThru,AQ161&gt;'Box-B_Counter,OthersData'!OUF_L_DriveThru),AQ161,#N/A))</f>
        <v>#N/A</v>
      </c>
      <c r="AU161">
        <v>38</v>
      </c>
    </row>
    <row r="162" spans="28:47">
      <c r="AB162">
        <f ca="1">Data!$B146</f>
        <v>1.3795072769523218</v>
      </c>
      <c r="AC162" t="e">
        <f ca="1">IF(AB162="*",#N/A,IF(OR(AND(AB162&lt;'Box-B_Counter,OthersData'!ILF_B_Counter,AB162&gt;='Box-B_Counter,OthersData'!OLF_B_Counter),AND(AB162&gt;'Box-B_Counter,OthersData'!IUF_B_Counter,AB162&lt;='Box-B_Counter,OthersData'!OUF_B_Counter)),AB162,#N/A))</f>
        <v>#N/A</v>
      </c>
      <c r="AD162">
        <v>8</v>
      </c>
      <c r="AE162" t="e">
        <f ca="1">IF(AB162="*",#N/A,IF(OR(AB162&lt;'Box-B_Counter,OthersData'!OLF_B_Counter,AB162&gt;'Box-B_Counter,OthersData'!OUF_B_Counter),AB162,#N/A))</f>
        <v>#N/A</v>
      </c>
      <c r="AF162">
        <v>8</v>
      </c>
      <c r="AG162">
        <f ca="1">Data!$C146</f>
        <v>2.374136579310882</v>
      </c>
      <c r="AH162" t="e">
        <f ca="1">IF(AG162="*",#N/A,IF(OR(AND(AG162&lt;'Box-B_Counter,OthersData'!ILF_B_DriveThru,AG162&gt;='Box-B_Counter,OthersData'!OLF_B_DriveThru),AND(AG162&gt;'Box-B_Counter,OthersData'!IUF_B_DriveThru,AG162&lt;='Box-B_Counter,OthersData'!OUF_B_DriveThru)),AG162,#N/A))</f>
        <v>#N/A</v>
      </c>
      <c r="AI162">
        <v>18</v>
      </c>
      <c r="AJ162" t="e">
        <f ca="1">IF(AG162="*",#N/A,IF(OR(AG162&lt;'Box-B_Counter,OthersData'!OLF_B_DriveThru,AG162&gt;'Box-B_Counter,OthersData'!OUF_B_DriveThru),AG162,#N/A))</f>
        <v>#N/A</v>
      </c>
      <c r="AK162">
        <v>18</v>
      </c>
      <c r="AL162">
        <f ca="1">Data!$D146</f>
        <v>2.9756844822825821</v>
      </c>
      <c r="AM162" t="e">
        <f ca="1">IF(AL162="*",#N/A,IF(OR(AND(AL162&lt;'Box-B_Counter,OthersData'!ILF_L_Counter,AL162&gt;='Box-B_Counter,OthersData'!OLF_L_Counter),AND(AL162&gt;'Box-B_Counter,OthersData'!IUF_L_Counter,AL162&lt;='Box-B_Counter,OthersData'!OUF_L_Counter)),AL162,#N/A))</f>
        <v>#N/A</v>
      </c>
      <c r="AN162">
        <v>28</v>
      </c>
      <c r="AO162" t="e">
        <f ca="1">IF(AL162="*",#N/A,IF(OR(AL162&lt;'Box-B_Counter,OthersData'!OLF_L_Counter,AL162&gt;'Box-B_Counter,OthersData'!OUF_L_Counter),AL162,#N/A))</f>
        <v>#N/A</v>
      </c>
      <c r="AP162">
        <v>28</v>
      </c>
      <c r="AQ162">
        <f ca="1">Data!$E146</f>
        <v>3.3422538914064046</v>
      </c>
      <c r="AR162" t="e">
        <f ca="1">IF(AQ162="*",#N/A,IF(OR(AND(AQ162&lt;'Box-B_Counter,OthersData'!ILF_L_DriveThru,AQ162&gt;='Box-B_Counter,OthersData'!OLF_L_DriveThru),AND(AQ162&gt;'Box-B_Counter,OthersData'!IUF_L_DriveThru,AQ162&lt;='Box-B_Counter,OthersData'!OUF_L_DriveThru)),AQ162,#N/A))</f>
        <v>#N/A</v>
      </c>
      <c r="AS162">
        <v>38</v>
      </c>
      <c r="AT162" t="e">
        <f ca="1">IF(AQ162="*",#N/A,IF(OR(AQ162&lt;'Box-B_Counter,OthersData'!OLF_L_DriveThru,AQ162&gt;'Box-B_Counter,OthersData'!OUF_L_DriveThru),AQ162,#N/A))</f>
        <v>#N/A</v>
      </c>
      <c r="AU162">
        <v>38</v>
      </c>
    </row>
    <row r="163" spans="28:47">
      <c r="AB163">
        <f ca="1">Data!$B147</f>
        <v>1.3795072769523218</v>
      </c>
      <c r="AC163" t="e">
        <f ca="1">IF(AB163="*",#N/A,IF(OR(AND(AB163&lt;'Box-B_Counter,OthersData'!ILF_B_Counter,AB163&gt;='Box-B_Counter,OthersData'!OLF_B_Counter),AND(AB163&gt;'Box-B_Counter,OthersData'!IUF_B_Counter,AB163&lt;='Box-B_Counter,OthersData'!OUF_B_Counter)),AB163,#N/A))</f>
        <v>#N/A</v>
      </c>
      <c r="AD163">
        <v>8</v>
      </c>
      <c r="AE163" t="e">
        <f ca="1">IF(AB163="*",#N/A,IF(OR(AB163&lt;'Box-B_Counter,OthersData'!OLF_B_Counter,AB163&gt;'Box-B_Counter,OthersData'!OUF_B_Counter),AB163,#N/A))</f>
        <v>#N/A</v>
      </c>
      <c r="AF163">
        <v>8</v>
      </c>
      <c r="AG163">
        <f ca="1">Data!$C147</f>
        <v>2.374136579310882</v>
      </c>
      <c r="AH163" t="e">
        <f ca="1">IF(AG163="*",#N/A,IF(OR(AND(AG163&lt;'Box-B_Counter,OthersData'!ILF_B_DriveThru,AG163&gt;='Box-B_Counter,OthersData'!OLF_B_DriveThru),AND(AG163&gt;'Box-B_Counter,OthersData'!IUF_B_DriveThru,AG163&lt;='Box-B_Counter,OthersData'!OUF_B_DriveThru)),AG163,#N/A))</f>
        <v>#N/A</v>
      </c>
      <c r="AI163">
        <v>18</v>
      </c>
      <c r="AJ163" t="e">
        <f ca="1">IF(AG163="*",#N/A,IF(OR(AG163&lt;'Box-B_Counter,OthersData'!OLF_B_DriveThru,AG163&gt;'Box-B_Counter,OthersData'!OUF_B_DriveThru),AG163,#N/A))</f>
        <v>#N/A</v>
      </c>
      <c r="AK163">
        <v>18</v>
      </c>
      <c r="AL163">
        <f ca="1">Data!$D147</f>
        <v>2.9756844822825821</v>
      </c>
      <c r="AM163" t="e">
        <f ca="1">IF(AL163="*",#N/A,IF(OR(AND(AL163&lt;'Box-B_Counter,OthersData'!ILF_L_Counter,AL163&gt;='Box-B_Counter,OthersData'!OLF_L_Counter),AND(AL163&gt;'Box-B_Counter,OthersData'!IUF_L_Counter,AL163&lt;='Box-B_Counter,OthersData'!OUF_L_Counter)),AL163,#N/A))</f>
        <v>#N/A</v>
      </c>
      <c r="AN163">
        <v>28</v>
      </c>
      <c r="AO163" t="e">
        <f ca="1">IF(AL163="*",#N/A,IF(OR(AL163&lt;'Box-B_Counter,OthersData'!OLF_L_Counter,AL163&gt;'Box-B_Counter,OthersData'!OUF_L_Counter),AL163,#N/A))</f>
        <v>#N/A</v>
      </c>
      <c r="AP163">
        <v>28</v>
      </c>
      <c r="AQ163">
        <f ca="1">Data!$E147</f>
        <v>3.3422538914064046</v>
      </c>
      <c r="AR163" t="e">
        <f ca="1">IF(AQ163="*",#N/A,IF(OR(AND(AQ163&lt;'Box-B_Counter,OthersData'!ILF_L_DriveThru,AQ163&gt;='Box-B_Counter,OthersData'!OLF_L_DriveThru),AND(AQ163&gt;'Box-B_Counter,OthersData'!IUF_L_DriveThru,AQ163&lt;='Box-B_Counter,OthersData'!OUF_L_DriveThru)),AQ163,#N/A))</f>
        <v>#N/A</v>
      </c>
      <c r="AS163">
        <v>38</v>
      </c>
      <c r="AT163" t="e">
        <f ca="1">IF(AQ163="*",#N/A,IF(OR(AQ163&lt;'Box-B_Counter,OthersData'!OLF_L_DriveThru,AQ163&gt;'Box-B_Counter,OthersData'!OUF_L_DriveThru),AQ163,#N/A))</f>
        <v>#N/A</v>
      </c>
      <c r="AU163">
        <v>38</v>
      </c>
    </row>
    <row r="164" spans="28:47">
      <c r="AB164">
        <f ca="1">Data!$B148</f>
        <v>1.3795072769523218</v>
      </c>
      <c r="AC164" t="e">
        <f ca="1">IF(AB164="*",#N/A,IF(OR(AND(AB164&lt;'Box-B_Counter,OthersData'!ILF_B_Counter,AB164&gt;='Box-B_Counter,OthersData'!OLF_B_Counter),AND(AB164&gt;'Box-B_Counter,OthersData'!IUF_B_Counter,AB164&lt;='Box-B_Counter,OthersData'!OUF_B_Counter)),AB164,#N/A))</f>
        <v>#N/A</v>
      </c>
      <c r="AD164">
        <v>8</v>
      </c>
      <c r="AE164" t="e">
        <f ca="1">IF(AB164="*",#N/A,IF(OR(AB164&lt;'Box-B_Counter,OthersData'!OLF_B_Counter,AB164&gt;'Box-B_Counter,OthersData'!OUF_B_Counter),AB164,#N/A))</f>
        <v>#N/A</v>
      </c>
      <c r="AF164">
        <v>8</v>
      </c>
      <c r="AG164">
        <f ca="1">Data!$C148</f>
        <v>2.374136579310882</v>
      </c>
      <c r="AH164" t="e">
        <f ca="1">IF(AG164="*",#N/A,IF(OR(AND(AG164&lt;'Box-B_Counter,OthersData'!ILF_B_DriveThru,AG164&gt;='Box-B_Counter,OthersData'!OLF_B_DriveThru),AND(AG164&gt;'Box-B_Counter,OthersData'!IUF_B_DriveThru,AG164&lt;='Box-B_Counter,OthersData'!OUF_B_DriveThru)),AG164,#N/A))</f>
        <v>#N/A</v>
      </c>
      <c r="AI164">
        <v>18</v>
      </c>
      <c r="AJ164" t="e">
        <f ca="1">IF(AG164="*",#N/A,IF(OR(AG164&lt;'Box-B_Counter,OthersData'!OLF_B_DriveThru,AG164&gt;'Box-B_Counter,OthersData'!OUF_B_DriveThru),AG164,#N/A))</f>
        <v>#N/A</v>
      </c>
      <c r="AK164">
        <v>18</v>
      </c>
      <c r="AL164">
        <f ca="1">Data!$D148</f>
        <v>2.9756844822825821</v>
      </c>
      <c r="AM164" t="e">
        <f ca="1">IF(AL164="*",#N/A,IF(OR(AND(AL164&lt;'Box-B_Counter,OthersData'!ILF_L_Counter,AL164&gt;='Box-B_Counter,OthersData'!OLF_L_Counter),AND(AL164&gt;'Box-B_Counter,OthersData'!IUF_L_Counter,AL164&lt;='Box-B_Counter,OthersData'!OUF_L_Counter)),AL164,#N/A))</f>
        <v>#N/A</v>
      </c>
      <c r="AN164">
        <v>28</v>
      </c>
      <c r="AO164" t="e">
        <f ca="1">IF(AL164="*",#N/A,IF(OR(AL164&lt;'Box-B_Counter,OthersData'!OLF_L_Counter,AL164&gt;'Box-B_Counter,OthersData'!OUF_L_Counter),AL164,#N/A))</f>
        <v>#N/A</v>
      </c>
      <c r="AP164">
        <v>28</v>
      </c>
      <c r="AQ164">
        <f ca="1">Data!$E148</f>
        <v>3.3422538914064046</v>
      </c>
      <c r="AR164" t="e">
        <f ca="1">IF(AQ164="*",#N/A,IF(OR(AND(AQ164&lt;'Box-B_Counter,OthersData'!ILF_L_DriveThru,AQ164&gt;='Box-B_Counter,OthersData'!OLF_L_DriveThru),AND(AQ164&gt;'Box-B_Counter,OthersData'!IUF_L_DriveThru,AQ164&lt;='Box-B_Counter,OthersData'!OUF_L_DriveThru)),AQ164,#N/A))</f>
        <v>#N/A</v>
      </c>
      <c r="AS164">
        <v>38</v>
      </c>
      <c r="AT164" t="e">
        <f ca="1">IF(AQ164="*",#N/A,IF(OR(AQ164&lt;'Box-B_Counter,OthersData'!OLF_L_DriveThru,AQ164&gt;'Box-B_Counter,OthersData'!OUF_L_DriveThru),AQ164,#N/A))</f>
        <v>#N/A</v>
      </c>
      <c r="AU164">
        <v>38</v>
      </c>
    </row>
    <row r="165" spans="28:47">
      <c r="AB165">
        <f ca="1">Data!$B149</f>
        <v>1.3795072769523218</v>
      </c>
      <c r="AC165" t="e">
        <f ca="1">IF(AB165="*",#N/A,IF(OR(AND(AB165&lt;'Box-B_Counter,OthersData'!ILF_B_Counter,AB165&gt;='Box-B_Counter,OthersData'!OLF_B_Counter),AND(AB165&gt;'Box-B_Counter,OthersData'!IUF_B_Counter,AB165&lt;='Box-B_Counter,OthersData'!OUF_B_Counter)),AB165,#N/A))</f>
        <v>#N/A</v>
      </c>
      <c r="AD165">
        <v>8</v>
      </c>
      <c r="AE165" t="e">
        <f ca="1">IF(AB165="*",#N/A,IF(OR(AB165&lt;'Box-B_Counter,OthersData'!OLF_B_Counter,AB165&gt;'Box-B_Counter,OthersData'!OUF_B_Counter),AB165,#N/A))</f>
        <v>#N/A</v>
      </c>
      <c r="AF165">
        <v>8</v>
      </c>
      <c r="AG165">
        <f ca="1">Data!$C149</f>
        <v>2.374136579310882</v>
      </c>
      <c r="AH165" t="e">
        <f ca="1">IF(AG165="*",#N/A,IF(OR(AND(AG165&lt;'Box-B_Counter,OthersData'!ILF_B_DriveThru,AG165&gt;='Box-B_Counter,OthersData'!OLF_B_DriveThru),AND(AG165&gt;'Box-B_Counter,OthersData'!IUF_B_DriveThru,AG165&lt;='Box-B_Counter,OthersData'!OUF_B_DriveThru)),AG165,#N/A))</f>
        <v>#N/A</v>
      </c>
      <c r="AI165">
        <v>18</v>
      </c>
      <c r="AJ165" t="e">
        <f ca="1">IF(AG165="*",#N/A,IF(OR(AG165&lt;'Box-B_Counter,OthersData'!OLF_B_DriveThru,AG165&gt;'Box-B_Counter,OthersData'!OUF_B_DriveThru),AG165,#N/A))</f>
        <v>#N/A</v>
      </c>
      <c r="AK165">
        <v>18</v>
      </c>
      <c r="AL165">
        <f ca="1">Data!$D149</f>
        <v>2.9756844822825821</v>
      </c>
      <c r="AM165" t="e">
        <f ca="1">IF(AL165="*",#N/A,IF(OR(AND(AL165&lt;'Box-B_Counter,OthersData'!ILF_L_Counter,AL165&gt;='Box-B_Counter,OthersData'!OLF_L_Counter),AND(AL165&gt;'Box-B_Counter,OthersData'!IUF_L_Counter,AL165&lt;='Box-B_Counter,OthersData'!OUF_L_Counter)),AL165,#N/A))</f>
        <v>#N/A</v>
      </c>
      <c r="AN165">
        <v>28</v>
      </c>
      <c r="AO165" t="e">
        <f ca="1">IF(AL165="*",#N/A,IF(OR(AL165&lt;'Box-B_Counter,OthersData'!OLF_L_Counter,AL165&gt;'Box-B_Counter,OthersData'!OUF_L_Counter),AL165,#N/A))</f>
        <v>#N/A</v>
      </c>
      <c r="AP165">
        <v>28</v>
      </c>
      <c r="AQ165">
        <f ca="1">Data!$E149</f>
        <v>3.3422538914064046</v>
      </c>
      <c r="AR165" t="e">
        <f ca="1">IF(AQ165="*",#N/A,IF(OR(AND(AQ165&lt;'Box-B_Counter,OthersData'!ILF_L_DriveThru,AQ165&gt;='Box-B_Counter,OthersData'!OLF_L_DriveThru),AND(AQ165&gt;'Box-B_Counter,OthersData'!IUF_L_DriveThru,AQ165&lt;='Box-B_Counter,OthersData'!OUF_L_DriveThru)),AQ165,#N/A))</f>
        <v>#N/A</v>
      </c>
      <c r="AS165">
        <v>38</v>
      </c>
      <c r="AT165" t="e">
        <f ca="1">IF(AQ165="*",#N/A,IF(OR(AQ165&lt;'Box-B_Counter,OthersData'!OLF_L_DriveThru,AQ165&gt;'Box-B_Counter,OthersData'!OUF_L_DriveThru),AQ165,#N/A))</f>
        <v>#N/A</v>
      </c>
      <c r="AU165">
        <v>38</v>
      </c>
    </row>
    <row r="166" spans="28:47">
      <c r="AB166">
        <f ca="1">Data!$B150</f>
        <v>1.3795072769523218</v>
      </c>
      <c r="AC166" t="e">
        <f ca="1">IF(AB166="*",#N/A,IF(OR(AND(AB166&lt;'Box-B_Counter,OthersData'!ILF_B_Counter,AB166&gt;='Box-B_Counter,OthersData'!OLF_B_Counter),AND(AB166&gt;'Box-B_Counter,OthersData'!IUF_B_Counter,AB166&lt;='Box-B_Counter,OthersData'!OUF_B_Counter)),AB166,#N/A))</f>
        <v>#N/A</v>
      </c>
      <c r="AD166">
        <v>8</v>
      </c>
      <c r="AE166" t="e">
        <f ca="1">IF(AB166="*",#N/A,IF(OR(AB166&lt;'Box-B_Counter,OthersData'!OLF_B_Counter,AB166&gt;'Box-B_Counter,OthersData'!OUF_B_Counter),AB166,#N/A))</f>
        <v>#N/A</v>
      </c>
      <c r="AF166">
        <v>8</v>
      </c>
      <c r="AG166">
        <f ca="1">Data!$C150</f>
        <v>2.374136579310882</v>
      </c>
      <c r="AH166" t="e">
        <f ca="1">IF(AG166="*",#N/A,IF(OR(AND(AG166&lt;'Box-B_Counter,OthersData'!ILF_B_DriveThru,AG166&gt;='Box-B_Counter,OthersData'!OLF_B_DriveThru),AND(AG166&gt;'Box-B_Counter,OthersData'!IUF_B_DriveThru,AG166&lt;='Box-B_Counter,OthersData'!OUF_B_DriveThru)),AG166,#N/A))</f>
        <v>#N/A</v>
      </c>
      <c r="AI166">
        <v>18</v>
      </c>
      <c r="AJ166" t="e">
        <f ca="1">IF(AG166="*",#N/A,IF(OR(AG166&lt;'Box-B_Counter,OthersData'!OLF_B_DriveThru,AG166&gt;'Box-B_Counter,OthersData'!OUF_B_DriveThru),AG166,#N/A))</f>
        <v>#N/A</v>
      </c>
      <c r="AK166">
        <v>18</v>
      </c>
      <c r="AL166">
        <f ca="1">Data!$D150</f>
        <v>2.9756844822825821</v>
      </c>
      <c r="AM166" t="e">
        <f ca="1">IF(AL166="*",#N/A,IF(OR(AND(AL166&lt;'Box-B_Counter,OthersData'!ILF_L_Counter,AL166&gt;='Box-B_Counter,OthersData'!OLF_L_Counter),AND(AL166&gt;'Box-B_Counter,OthersData'!IUF_L_Counter,AL166&lt;='Box-B_Counter,OthersData'!OUF_L_Counter)),AL166,#N/A))</f>
        <v>#N/A</v>
      </c>
      <c r="AN166">
        <v>28</v>
      </c>
      <c r="AO166" t="e">
        <f ca="1">IF(AL166="*",#N/A,IF(OR(AL166&lt;'Box-B_Counter,OthersData'!OLF_L_Counter,AL166&gt;'Box-B_Counter,OthersData'!OUF_L_Counter),AL166,#N/A))</f>
        <v>#N/A</v>
      </c>
      <c r="AP166">
        <v>28</v>
      </c>
      <c r="AQ166">
        <f ca="1">Data!$E150</f>
        <v>3.3422538914064046</v>
      </c>
      <c r="AR166" t="e">
        <f ca="1">IF(AQ166="*",#N/A,IF(OR(AND(AQ166&lt;'Box-B_Counter,OthersData'!ILF_L_DriveThru,AQ166&gt;='Box-B_Counter,OthersData'!OLF_L_DriveThru),AND(AQ166&gt;'Box-B_Counter,OthersData'!IUF_L_DriveThru,AQ166&lt;='Box-B_Counter,OthersData'!OUF_L_DriveThru)),AQ166,#N/A))</f>
        <v>#N/A</v>
      </c>
      <c r="AS166">
        <v>38</v>
      </c>
      <c r="AT166" t="e">
        <f ca="1">IF(AQ166="*",#N/A,IF(OR(AQ166&lt;'Box-B_Counter,OthersData'!OLF_L_DriveThru,AQ166&gt;'Box-B_Counter,OthersData'!OUF_L_DriveThru),AQ166,#N/A))</f>
        <v>#N/A</v>
      </c>
      <c r="AU166">
        <v>38</v>
      </c>
    </row>
    <row r="167" spans="28:47">
      <c r="AB167">
        <f ca="1">Data!$B151</f>
        <v>1.3795072769523218</v>
      </c>
      <c r="AC167" t="e">
        <f ca="1">IF(AB167="*",#N/A,IF(OR(AND(AB167&lt;'Box-B_Counter,OthersData'!ILF_B_Counter,AB167&gt;='Box-B_Counter,OthersData'!OLF_B_Counter),AND(AB167&gt;'Box-B_Counter,OthersData'!IUF_B_Counter,AB167&lt;='Box-B_Counter,OthersData'!OUF_B_Counter)),AB167,#N/A))</f>
        <v>#N/A</v>
      </c>
      <c r="AD167">
        <v>8</v>
      </c>
      <c r="AE167" t="e">
        <f ca="1">IF(AB167="*",#N/A,IF(OR(AB167&lt;'Box-B_Counter,OthersData'!OLF_B_Counter,AB167&gt;'Box-B_Counter,OthersData'!OUF_B_Counter),AB167,#N/A))</f>
        <v>#N/A</v>
      </c>
      <c r="AF167">
        <v>8</v>
      </c>
      <c r="AG167">
        <f ca="1">Data!$C151</f>
        <v>2.374136579310882</v>
      </c>
      <c r="AH167" t="e">
        <f ca="1">IF(AG167="*",#N/A,IF(OR(AND(AG167&lt;'Box-B_Counter,OthersData'!ILF_B_DriveThru,AG167&gt;='Box-B_Counter,OthersData'!OLF_B_DriveThru),AND(AG167&gt;'Box-B_Counter,OthersData'!IUF_B_DriveThru,AG167&lt;='Box-B_Counter,OthersData'!OUF_B_DriveThru)),AG167,#N/A))</f>
        <v>#N/A</v>
      </c>
      <c r="AI167">
        <v>18</v>
      </c>
      <c r="AJ167" t="e">
        <f ca="1">IF(AG167="*",#N/A,IF(OR(AG167&lt;'Box-B_Counter,OthersData'!OLF_B_DriveThru,AG167&gt;'Box-B_Counter,OthersData'!OUF_B_DriveThru),AG167,#N/A))</f>
        <v>#N/A</v>
      </c>
      <c r="AK167">
        <v>18</v>
      </c>
      <c r="AL167">
        <f ca="1">Data!$D151</f>
        <v>2.9756844822825821</v>
      </c>
      <c r="AM167" t="e">
        <f ca="1">IF(AL167="*",#N/A,IF(OR(AND(AL167&lt;'Box-B_Counter,OthersData'!ILF_L_Counter,AL167&gt;='Box-B_Counter,OthersData'!OLF_L_Counter),AND(AL167&gt;'Box-B_Counter,OthersData'!IUF_L_Counter,AL167&lt;='Box-B_Counter,OthersData'!OUF_L_Counter)),AL167,#N/A))</f>
        <v>#N/A</v>
      </c>
      <c r="AN167">
        <v>28</v>
      </c>
      <c r="AO167" t="e">
        <f ca="1">IF(AL167="*",#N/A,IF(OR(AL167&lt;'Box-B_Counter,OthersData'!OLF_L_Counter,AL167&gt;'Box-B_Counter,OthersData'!OUF_L_Counter),AL167,#N/A))</f>
        <v>#N/A</v>
      </c>
      <c r="AP167">
        <v>28</v>
      </c>
      <c r="AQ167">
        <f ca="1">Data!$E151</f>
        <v>3.3422538914064046</v>
      </c>
      <c r="AR167" t="e">
        <f ca="1">IF(AQ167="*",#N/A,IF(OR(AND(AQ167&lt;'Box-B_Counter,OthersData'!ILF_L_DriveThru,AQ167&gt;='Box-B_Counter,OthersData'!OLF_L_DriveThru),AND(AQ167&gt;'Box-B_Counter,OthersData'!IUF_L_DriveThru,AQ167&lt;='Box-B_Counter,OthersData'!OUF_L_DriveThru)),AQ167,#N/A))</f>
        <v>#N/A</v>
      </c>
      <c r="AS167">
        <v>38</v>
      </c>
      <c r="AT167" t="e">
        <f ca="1">IF(AQ167="*",#N/A,IF(OR(AQ167&lt;'Box-B_Counter,OthersData'!OLF_L_DriveThru,AQ167&gt;'Box-B_Counter,OthersData'!OUF_L_DriveThru),AQ167,#N/A))</f>
        <v>#N/A</v>
      </c>
      <c r="AU167">
        <v>38</v>
      </c>
    </row>
    <row r="168" spans="28:47">
      <c r="AB168">
        <f ca="1">Data!$B152</f>
        <v>1.3795072769523218</v>
      </c>
      <c r="AC168" t="e">
        <f ca="1">IF(AB168="*",#N/A,IF(OR(AND(AB168&lt;'Box-B_Counter,OthersData'!ILF_B_Counter,AB168&gt;='Box-B_Counter,OthersData'!OLF_B_Counter),AND(AB168&gt;'Box-B_Counter,OthersData'!IUF_B_Counter,AB168&lt;='Box-B_Counter,OthersData'!OUF_B_Counter)),AB168,#N/A))</f>
        <v>#N/A</v>
      </c>
      <c r="AD168">
        <v>8</v>
      </c>
      <c r="AE168" t="e">
        <f ca="1">IF(AB168="*",#N/A,IF(OR(AB168&lt;'Box-B_Counter,OthersData'!OLF_B_Counter,AB168&gt;'Box-B_Counter,OthersData'!OUF_B_Counter),AB168,#N/A))</f>
        <v>#N/A</v>
      </c>
      <c r="AF168">
        <v>8</v>
      </c>
      <c r="AG168">
        <f ca="1">Data!$C152</f>
        <v>2.374136579310882</v>
      </c>
      <c r="AH168" t="e">
        <f ca="1">IF(AG168="*",#N/A,IF(OR(AND(AG168&lt;'Box-B_Counter,OthersData'!ILF_B_DriveThru,AG168&gt;='Box-B_Counter,OthersData'!OLF_B_DriveThru),AND(AG168&gt;'Box-B_Counter,OthersData'!IUF_B_DriveThru,AG168&lt;='Box-B_Counter,OthersData'!OUF_B_DriveThru)),AG168,#N/A))</f>
        <v>#N/A</v>
      </c>
      <c r="AI168">
        <v>18</v>
      </c>
      <c r="AJ168" t="e">
        <f ca="1">IF(AG168="*",#N/A,IF(OR(AG168&lt;'Box-B_Counter,OthersData'!OLF_B_DriveThru,AG168&gt;'Box-B_Counter,OthersData'!OUF_B_DriveThru),AG168,#N/A))</f>
        <v>#N/A</v>
      </c>
      <c r="AK168">
        <v>18</v>
      </c>
      <c r="AL168">
        <f ca="1">Data!$D152</f>
        <v>2.9756844822825821</v>
      </c>
      <c r="AM168" t="e">
        <f ca="1">IF(AL168="*",#N/A,IF(OR(AND(AL168&lt;'Box-B_Counter,OthersData'!ILF_L_Counter,AL168&gt;='Box-B_Counter,OthersData'!OLF_L_Counter),AND(AL168&gt;'Box-B_Counter,OthersData'!IUF_L_Counter,AL168&lt;='Box-B_Counter,OthersData'!OUF_L_Counter)),AL168,#N/A))</f>
        <v>#N/A</v>
      </c>
      <c r="AN168">
        <v>28</v>
      </c>
      <c r="AO168" t="e">
        <f ca="1">IF(AL168="*",#N/A,IF(OR(AL168&lt;'Box-B_Counter,OthersData'!OLF_L_Counter,AL168&gt;'Box-B_Counter,OthersData'!OUF_L_Counter),AL168,#N/A))</f>
        <v>#N/A</v>
      </c>
      <c r="AP168">
        <v>28</v>
      </c>
      <c r="AQ168">
        <f ca="1">Data!$E152</f>
        <v>3.3422538914064046</v>
      </c>
      <c r="AR168" t="e">
        <f ca="1">IF(AQ168="*",#N/A,IF(OR(AND(AQ168&lt;'Box-B_Counter,OthersData'!ILF_L_DriveThru,AQ168&gt;='Box-B_Counter,OthersData'!OLF_L_DriveThru),AND(AQ168&gt;'Box-B_Counter,OthersData'!IUF_L_DriveThru,AQ168&lt;='Box-B_Counter,OthersData'!OUF_L_DriveThru)),AQ168,#N/A))</f>
        <v>#N/A</v>
      </c>
      <c r="AS168">
        <v>38</v>
      </c>
      <c r="AT168" t="e">
        <f ca="1">IF(AQ168="*",#N/A,IF(OR(AQ168&lt;'Box-B_Counter,OthersData'!OLF_L_DriveThru,AQ168&gt;'Box-B_Counter,OthersData'!OUF_L_DriveThru),AQ168,#N/A))</f>
        <v>#N/A</v>
      </c>
      <c r="AU168">
        <v>38</v>
      </c>
    </row>
    <row r="169" spans="28:47">
      <c r="AB169">
        <f ca="1">Data!$B153</f>
        <v>1.3795072769523218</v>
      </c>
      <c r="AC169" t="e">
        <f ca="1">IF(AB169="*",#N/A,IF(OR(AND(AB169&lt;'Box-B_Counter,OthersData'!ILF_B_Counter,AB169&gt;='Box-B_Counter,OthersData'!OLF_B_Counter),AND(AB169&gt;'Box-B_Counter,OthersData'!IUF_B_Counter,AB169&lt;='Box-B_Counter,OthersData'!OUF_B_Counter)),AB169,#N/A))</f>
        <v>#N/A</v>
      </c>
      <c r="AD169">
        <v>8</v>
      </c>
      <c r="AE169" t="e">
        <f ca="1">IF(AB169="*",#N/A,IF(OR(AB169&lt;'Box-B_Counter,OthersData'!OLF_B_Counter,AB169&gt;'Box-B_Counter,OthersData'!OUF_B_Counter),AB169,#N/A))</f>
        <v>#N/A</v>
      </c>
      <c r="AF169">
        <v>8</v>
      </c>
      <c r="AG169">
        <f ca="1">Data!$C153</f>
        <v>2.374136579310882</v>
      </c>
      <c r="AH169" t="e">
        <f ca="1">IF(AG169="*",#N/A,IF(OR(AND(AG169&lt;'Box-B_Counter,OthersData'!ILF_B_DriveThru,AG169&gt;='Box-B_Counter,OthersData'!OLF_B_DriveThru),AND(AG169&gt;'Box-B_Counter,OthersData'!IUF_B_DriveThru,AG169&lt;='Box-B_Counter,OthersData'!OUF_B_DriveThru)),AG169,#N/A))</f>
        <v>#N/A</v>
      </c>
      <c r="AI169">
        <v>18</v>
      </c>
      <c r="AJ169" t="e">
        <f ca="1">IF(AG169="*",#N/A,IF(OR(AG169&lt;'Box-B_Counter,OthersData'!OLF_B_DriveThru,AG169&gt;'Box-B_Counter,OthersData'!OUF_B_DriveThru),AG169,#N/A))</f>
        <v>#N/A</v>
      </c>
      <c r="AK169">
        <v>18</v>
      </c>
      <c r="AL169">
        <f ca="1">Data!$D153</f>
        <v>2.9756844822825821</v>
      </c>
      <c r="AM169" t="e">
        <f ca="1">IF(AL169="*",#N/A,IF(OR(AND(AL169&lt;'Box-B_Counter,OthersData'!ILF_L_Counter,AL169&gt;='Box-B_Counter,OthersData'!OLF_L_Counter),AND(AL169&gt;'Box-B_Counter,OthersData'!IUF_L_Counter,AL169&lt;='Box-B_Counter,OthersData'!OUF_L_Counter)),AL169,#N/A))</f>
        <v>#N/A</v>
      </c>
      <c r="AN169">
        <v>28</v>
      </c>
      <c r="AO169" t="e">
        <f ca="1">IF(AL169="*",#N/A,IF(OR(AL169&lt;'Box-B_Counter,OthersData'!OLF_L_Counter,AL169&gt;'Box-B_Counter,OthersData'!OUF_L_Counter),AL169,#N/A))</f>
        <v>#N/A</v>
      </c>
      <c r="AP169">
        <v>28</v>
      </c>
      <c r="AQ169">
        <f ca="1">Data!$E153</f>
        <v>3.3422538914064046</v>
      </c>
      <c r="AR169" t="e">
        <f ca="1">IF(AQ169="*",#N/A,IF(OR(AND(AQ169&lt;'Box-B_Counter,OthersData'!ILF_L_DriveThru,AQ169&gt;='Box-B_Counter,OthersData'!OLF_L_DriveThru),AND(AQ169&gt;'Box-B_Counter,OthersData'!IUF_L_DriveThru,AQ169&lt;='Box-B_Counter,OthersData'!OUF_L_DriveThru)),AQ169,#N/A))</f>
        <v>#N/A</v>
      </c>
      <c r="AS169">
        <v>38</v>
      </c>
      <c r="AT169" t="e">
        <f ca="1">IF(AQ169="*",#N/A,IF(OR(AQ169&lt;'Box-B_Counter,OthersData'!OLF_L_DriveThru,AQ169&gt;'Box-B_Counter,OthersData'!OUF_L_DriveThru),AQ169,#N/A))</f>
        <v>#N/A</v>
      </c>
      <c r="AU169">
        <v>38</v>
      </c>
    </row>
    <row r="170" spans="28:47">
      <c r="AB170">
        <f ca="1">Data!$B154</f>
        <v>1.3795072769523218</v>
      </c>
      <c r="AC170" t="e">
        <f ca="1">IF(AB170="*",#N/A,IF(OR(AND(AB170&lt;'Box-B_Counter,OthersData'!ILF_B_Counter,AB170&gt;='Box-B_Counter,OthersData'!OLF_B_Counter),AND(AB170&gt;'Box-B_Counter,OthersData'!IUF_B_Counter,AB170&lt;='Box-B_Counter,OthersData'!OUF_B_Counter)),AB170,#N/A))</f>
        <v>#N/A</v>
      </c>
      <c r="AD170">
        <v>8</v>
      </c>
      <c r="AE170" t="e">
        <f ca="1">IF(AB170="*",#N/A,IF(OR(AB170&lt;'Box-B_Counter,OthersData'!OLF_B_Counter,AB170&gt;'Box-B_Counter,OthersData'!OUF_B_Counter),AB170,#N/A))</f>
        <v>#N/A</v>
      </c>
      <c r="AF170">
        <v>8</v>
      </c>
      <c r="AG170">
        <f ca="1">Data!$C154</f>
        <v>2.374136579310882</v>
      </c>
      <c r="AH170" t="e">
        <f ca="1">IF(AG170="*",#N/A,IF(OR(AND(AG170&lt;'Box-B_Counter,OthersData'!ILF_B_DriveThru,AG170&gt;='Box-B_Counter,OthersData'!OLF_B_DriveThru),AND(AG170&gt;'Box-B_Counter,OthersData'!IUF_B_DriveThru,AG170&lt;='Box-B_Counter,OthersData'!OUF_B_DriveThru)),AG170,#N/A))</f>
        <v>#N/A</v>
      </c>
      <c r="AI170">
        <v>18</v>
      </c>
      <c r="AJ170" t="e">
        <f ca="1">IF(AG170="*",#N/A,IF(OR(AG170&lt;'Box-B_Counter,OthersData'!OLF_B_DriveThru,AG170&gt;'Box-B_Counter,OthersData'!OUF_B_DriveThru),AG170,#N/A))</f>
        <v>#N/A</v>
      </c>
      <c r="AK170">
        <v>18</v>
      </c>
      <c r="AL170">
        <f ca="1">Data!$D154</f>
        <v>2.9756844822825821</v>
      </c>
      <c r="AM170" t="e">
        <f ca="1">IF(AL170="*",#N/A,IF(OR(AND(AL170&lt;'Box-B_Counter,OthersData'!ILF_L_Counter,AL170&gt;='Box-B_Counter,OthersData'!OLF_L_Counter),AND(AL170&gt;'Box-B_Counter,OthersData'!IUF_L_Counter,AL170&lt;='Box-B_Counter,OthersData'!OUF_L_Counter)),AL170,#N/A))</f>
        <v>#N/A</v>
      </c>
      <c r="AN170">
        <v>28</v>
      </c>
      <c r="AO170" t="e">
        <f ca="1">IF(AL170="*",#N/A,IF(OR(AL170&lt;'Box-B_Counter,OthersData'!OLF_L_Counter,AL170&gt;'Box-B_Counter,OthersData'!OUF_L_Counter),AL170,#N/A))</f>
        <v>#N/A</v>
      </c>
      <c r="AP170">
        <v>28</v>
      </c>
      <c r="AQ170">
        <f ca="1">Data!$E154</f>
        <v>3.3422538914064046</v>
      </c>
      <c r="AR170" t="e">
        <f ca="1">IF(AQ170="*",#N/A,IF(OR(AND(AQ170&lt;'Box-B_Counter,OthersData'!ILF_L_DriveThru,AQ170&gt;='Box-B_Counter,OthersData'!OLF_L_DriveThru),AND(AQ170&gt;'Box-B_Counter,OthersData'!IUF_L_DriveThru,AQ170&lt;='Box-B_Counter,OthersData'!OUF_L_DriveThru)),AQ170,#N/A))</f>
        <v>#N/A</v>
      </c>
      <c r="AS170">
        <v>38</v>
      </c>
      <c r="AT170" t="e">
        <f ca="1">IF(AQ170="*",#N/A,IF(OR(AQ170&lt;'Box-B_Counter,OthersData'!OLF_L_DriveThru,AQ170&gt;'Box-B_Counter,OthersData'!OUF_L_DriveThru),AQ170,#N/A))</f>
        <v>#N/A</v>
      </c>
      <c r="AU170">
        <v>38</v>
      </c>
    </row>
    <row r="171" spans="28:47">
      <c r="AB171">
        <f ca="1">Data!$B155</f>
        <v>1.3795072769523218</v>
      </c>
      <c r="AC171" t="e">
        <f ca="1">IF(AB171="*",#N/A,IF(OR(AND(AB171&lt;'Box-B_Counter,OthersData'!ILF_B_Counter,AB171&gt;='Box-B_Counter,OthersData'!OLF_B_Counter),AND(AB171&gt;'Box-B_Counter,OthersData'!IUF_B_Counter,AB171&lt;='Box-B_Counter,OthersData'!OUF_B_Counter)),AB171,#N/A))</f>
        <v>#N/A</v>
      </c>
      <c r="AD171">
        <v>8</v>
      </c>
      <c r="AE171" t="e">
        <f ca="1">IF(AB171="*",#N/A,IF(OR(AB171&lt;'Box-B_Counter,OthersData'!OLF_B_Counter,AB171&gt;'Box-B_Counter,OthersData'!OUF_B_Counter),AB171,#N/A))</f>
        <v>#N/A</v>
      </c>
      <c r="AF171">
        <v>8</v>
      </c>
      <c r="AG171">
        <f ca="1">Data!$C155</f>
        <v>2.374136579310882</v>
      </c>
      <c r="AH171" t="e">
        <f ca="1">IF(AG171="*",#N/A,IF(OR(AND(AG171&lt;'Box-B_Counter,OthersData'!ILF_B_DriveThru,AG171&gt;='Box-B_Counter,OthersData'!OLF_B_DriveThru),AND(AG171&gt;'Box-B_Counter,OthersData'!IUF_B_DriveThru,AG171&lt;='Box-B_Counter,OthersData'!OUF_B_DriveThru)),AG171,#N/A))</f>
        <v>#N/A</v>
      </c>
      <c r="AI171">
        <v>18</v>
      </c>
      <c r="AJ171" t="e">
        <f ca="1">IF(AG171="*",#N/A,IF(OR(AG171&lt;'Box-B_Counter,OthersData'!OLF_B_DriveThru,AG171&gt;'Box-B_Counter,OthersData'!OUF_B_DriveThru),AG171,#N/A))</f>
        <v>#N/A</v>
      </c>
      <c r="AK171">
        <v>18</v>
      </c>
      <c r="AL171">
        <f ca="1">Data!$D155</f>
        <v>2.9756844822825821</v>
      </c>
      <c r="AM171" t="e">
        <f ca="1">IF(AL171="*",#N/A,IF(OR(AND(AL171&lt;'Box-B_Counter,OthersData'!ILF_L_Counter,AL171&gt;='Box-B_Counter,OthersData'!OLF_L_Counter),AND(AL171&gt;'Box-B_Counter,OthersData'!IUF_L_Counter,AL171&lt;='Box-B_Counter,OthersData'!OUF_L_Counter)),AL171,#N/A))</f>
        <v>#N/A</v>
      </c>
      <c r="AN171">
        <v>28</v>
      </c>
      <c r="AO171" t="e">
        <f ca="1">IF(AL171="*",#N/A,IF(OR(AL171&lt;'Box-B_Counter,OthersData'!OLF_L_Counter,AL171&gt;'Box-B_Counter,OthersData'!OUF_L_Counter),AL171,#N/A))</f>
        <v>#N/A</v>
      </c>
      <c r="AP171">
        <v>28</v>
      </c>
      <c r="AQ171">
        <f ca="1">Data!$E155</f>
        <v>3.3422538914064046</v>
      </c>
      <c r="AR171" t="e">
        <f ca="1">IF(AQ171="*",#N/A,IF(OR(AND(AQ171&lt;'Box-B_Counter,OthersData'!ILF_L_DriveThru,AQ171&gt;='Box-B_Counter,OthersData'!OLF_L_DriveThru),AND(AQ171&gt;'Box-B_Counter,OthersData'!IUF_L_DriveThru,AQ171&lt;='Box-B_Counter,OthersData'!OUF_L_DriveThru)),AQ171,#N/A))</f>
        <v>#N/A</v>
      </c>
      <c r="AS171">
        <v>38</v>
      </c>
      <c r="AT171" t="e">
        <f ca="1">IF(AQ171="*",#N/A,IF(OR(AQ171&lt;'Box-B_Counter,OthersData'!OLF_L_DriveThru,AQ171&gt;'Box-B_Counter,OthersData'!OUF_L_DriveThru),AQ171,#N/A))</f>
        <v>#N/A</v>
      </c>
      <c r="AU171">
        <v>38</v>
      </c>
    </row>
    <row r="172" spans="28:47">
      <c r="AB172">
        <f ca="1">Data!$B156</f>
        <v>1.3795072769523218</v>
      </c>
      <c r="AC172" t="e">
        <f ca="1">IF(AB172="*",#N/A,IF(OR(AND(AB172&lt;'Box-B_Counter,OthersData'!ILF_B_Counter,AB172&gt;='Box-B_Counter,OthersData'!OLF_B_Counter),AND(AB172&gt;'Box-B_Counter,OthersData'!IUF_B_Counter,AB172&lt;='Box-B_Counter,OthersData'!OUF_B_Counter)),AB172,#N/A))</f>
        <v>#N/A</v>
      </c>
      <c r="AD172">
        <v>8</v>
      </c>
      <c r="AE172" t="e">
        <f ca="1">IF(AB172="*",#N/A,IF(OR(AB172&lt;'Box-B_Counter,OthersData'!OLF_B_Counter,AB172&gt;'Box-B_Counter,OthersData'!OUF_B_Counter),AB172,#N/A))</f>
        <v>#N/A</v>
      </c>
      <c r="AF172">
        <v>8</v>
      </c>
      <c r="AG172">
        <f ca="1">Data!$C156</f>
        <v>2.374136579310882</v>
      </c>
      <c r="AH172" t="e">
        <f ca="1">IF(AG172="*",#N/A,IF(OR(AND(AG172&lt;'Box-B_Counter,OthersData'!ILF_B_DriveThru,AG172&gt;='Box-B_Counter,OthersData'!OLF_B_DriveThru),AND(AG172&gt;'Box-B_Counter,OthersData'!IUF_B_DriveThru,AG172&lt;='Box-B_Counter,OthersData'!OUF_B_DriveThru)),AG172,#N/A))</f>
        <v>#N/A</v>
      </c>
      <c r="AI172">
        <v>18</v>
      </c>
      <c r="AJ172" t="e">
        <f ca="1">IF(AG172="*",#N/A,IF(OR(AG172&lt;'Box-B_Counter,OthersData'!OLF_B_DriveThru,AG172&gt;'Box-B_Counter,OthersData'!OUF_B_DriveThru),AG172,#N/A))</f>
        <v>#N/A</v>
      </c>
      <c r="AK172">
        <v>18</v>
      </c>
      <c r="AL172">
        <f ca="1">Data!$D156</f>
        <v>2.9756844822825821</v>
      </c>
      <c r="AM172" t="e">
        <f ca="1">IF(AL172="*",#N/A,IF(OR(AND(AL172&lt;'Box-B_Counter,OthersData'!ILF_L_Counter,AL172&gt;='Box-B_Counter,OthersData'!OLF_L_Counter),AND(AL172&gt;'Box-B_Counter,OthersData'!IUF_L_Counter,AL172&lt;='Box-B_Counter,OthersData'!OUF_L_Counter)),AL172,#N/A))</f>
        <v>#N/A</v>
      </c>
      <c r="AN172">
        <v>28</v>
      </c>
      <c r="AO172" t="e">
        <f ca="1">IF(AL172="*",#N/A,IF(OR(AL172&lt;'Box-B_Counter,OthersData'!OLF_L_Counter,AL172&gt;'Box-B_Counter,OthersData'!OUF_L_Counter),AL172,#N/A))</f>
        <v>#N/A</v>
      </c>
      <c r="AP172">
        <v>28</v>
      </c>
      <c r="AQ172">
        <f ca="1">Data!$E156</f>
        <v>3.3422538914064046</v>
      </c>
      <c r="AR172" t="e">
        <f ca="1">IF(AQ172="*",#N/A,IF(OR(AND(AQ172&lt;'Box-B_Counter,OthersData'!ILF_L_DriveThru,AQ172&gt;='Box-B_Counter,OthersData'!OLF_L_DriveThru),AND(AQ172&gt;'Box-B_Counter,OthersData'!IUF_L_DriveThru,AQ172&lt;='Box-B_Counter,OthersData'!OUF_L_DriveThru)),AQ172,#N/A))</f>
        <v>#N/A</v>
      </c>
      <c r="AS172">
        <v>38</v>
      </c>
      <c r="AT172" t="e">
        <f ca="1">IF(AQ172="*",#N/A,IF(OR(AQ172&lt;'Box-B_Counter,OthersData'!OLF_L_DriveThru,AQ172&gt;'Box-B_Counter,OthersData'!OUF_L_DriveThru),AQ172,#N/A))</f>
        <v>#N/A</v>
      </c>
      <c r="AU172">
        <v>38</v>
      </c>
    </row>
    <row r="173" spans="28:47">
      <c r="AB173">
        <f ca="1">Data!$B157</f>
        <v>1.3795072769523218</v>
      </c>
      <c r="AC173" t="e">
        <f ca="1">IF(AB173="*",#N/A,IF(OR(AND(AB173&lt;'Box-B_Counter,OthersData'!ILF_B_Counter,AB173&gt;='Box-B_Counter,OthersData'!OLF_B_Counter),AND(AB173&gt;'Box-B_Counter,OthersData'!IUF_B_Counter,AB173&lt;='Box-B_Counter,OthersData'!OUF_B_Counter)),AB173,#N/A))</f>
        <v>#N/A</v>
      </c>
      <c r="AD173">
        <v>8</v>
      </c>
      <c r="AE173" t="e">
        <f ca="1">IF(AB173="*",#N/A,IF(OR(AB173&lt;'Box-B_Counter,OthersData'!OLF_B_Counter,AB173&gt;'Box-B_Counter,OthersData'!OUF_B_Counter),AB173,#N/A))</f>
        <v>#N/A</v>
      </c>
      <c r="AF173">
        <v>8</v>
      </c>
      <c r="AG173">
        <f ca="1">Data!$C157</f>
        <v>2.374136579310882</v>
      </c>
      <c r="AH173" t="e">
        <f ca="1">IF(AG173="*",#N/A,IF(OR(AND(AG173&lt;'Box-B_Counter,OthersData'!ILF_B_DriveThru,AG173&gt;='Box-B_Counter,OthersData'!OLF_B_DriveThru),AND(AG173&gt;'Box-B_Counter,OthersData'!IUF_B_DriveThru,AG173&lt;='Box-B_Counter,OthersData'!OUF_B_DriveThru)),AG173,#N/A))</f>
        <v>#N/A</v>
      </c>
      <c r="AI173">
        <v>18</v>
      </c>
      <c r="AJ173" t="e">
        <f ca="1">IF(AG173="*",#N/A,IF(OR(AG173&lt;'Box-B_Counter,OthersData'!OLF_B_DriveThru,AG173&gt;'Box-B_Counter,OthersData'!OUF_B_DriveThru),AG173,#N/A))</f>
        <v>#N/A</v>
      </c>
      <c r="AK173">
        <v>18</v>
      </c>
      <c r="AL173">
        <f ca="1">Data!$D157</f>
        <v>2.9756844822825821</v>
      </c>
      <c r="AM173" t="e">
        <f ca="1">IF(AL173="*",#N/A,IF(OR(AND(AL173&lt;'Box-B_Counter,OthersData'!ILF_L_Counter,AL173&gt;='Box-B_Counter,OthersData'!OLF_L_Counter),AND(AL173&gt;'Box-B_Counter,OthersData'!IUF_L_Counter,AL173&lt;='Box-B_Counter,OthersData'!OUF_L_Counter)),AL173,#N/A))</f>
        <v>#N/A</v>
      </c>
      <c r="AN173">
        <v>28</v>
      </c>
      <c r="AO173" t="e">
        <f ca="1">IF(AL173="*",#N/A,IF(OR(AL173&lt;'Box-B_Counter,OthersData'!OLF_L_Counter,AL173&gt;'Box-B_Counter,OthersData'!OUF_L_Counter),AL173,#N/A))</f>
        <v>#N/A</v>
      </c>
      <c r="AP173">
        <v>28</v>
      </c>
      <c r="AQ173">
        <f ca="1">Data!$E157</f>
        <v>3.3422538914064046</v>
      </c>
      <c r="AR173" t="e">
        <f ca="1">IF(AQ173="*",#N/A,IF(OR(AND(AQ173&lt;'Box-B_Counter,OthersData'!ILF_L_DriveThru,AQ173&gt;='Box-B_Counter,OthersData'!OLF_L_DriveThru),AND(AQ173&gt;'Box-B_Counter,OthersData'!IUF_L_DriveThru,AQ173&lt;='Box-B_Counter,OthersData'!OUF_L_DriveThru)),AQ173,#N/A))</f>
        <v>#N/A</v>
      </c>
      <c r="AS173">
        <v>38</v>
      </c>
      <c r="AT173" t="e">
        <f ca="1">IF(AQ173="*",#N/A,IF(OR(AQ173&lt;'Box-B_Counter,OthersData'!OLF_L_DriveThru,AQ173&gt;'Box-B_Counter,OthersData'!OUF_L_DriveThru),AQ173,#N/A))</f>
        <v>#N/A</v>
      </c>
      <c r="AU173">
        <v>38</v>
      </c>
    </row>
    <row r="174" spans="28:47">
      <c r="AB174">
        <f ca="1">Data!$B158</f>
        <v>1.3795072769523218</v>
      </c>
      <c r="AC174" t="e">
        <f ca="1">IF(AB174="*",#N/A,IF(OR(AND(AB174&lt;'Box-B_Counter,OthersData'!ILF_B_Counter,AB174&gt;='Box-B_Counter,OthersData'!OLF_B_Counter),AND(AB174&gt;'Box-B_Counter,OthersData'!IUF_B_Counter,AB174&lt;='Box-B_Counter,OthersData'!OUF_B_Counter)),AB174,#N/A))</f>
        <v>#N/A</v>
      </c>
      <c r="AD174">
        <v>8</v>
      </c>
      <c r="AE174" t="e">
        <f ca="1">IF(AB174="*",#N/A,IF(OR(AB174&lt;'Box-B_Counter,OthersData'!OLF_B_Counter,AB174&gt;'Box-B_Counter,OthersData'!OUF_B_Counter),AB174,#N/A))</f>
        <v>#N/A</v>
      </c>
      <c r="AF174">
        <v>8</v>
      </c>
      <c r="AG174">
        <f ca="1">Data!$C158</f>
        <v>2.374136579310882</v>
      </c>
      <c r="AH174" t="e">
        <f ca="1">IF(AG174="*",#N/A,IF(OR(AND(AG174&lt;'Box-B_Counter,OthersData'!ILF_B_DriveThru,AG174&gt;='Box-B_Counter,OthersData'!OLF_B_DriveThru),AND(AG174&gt;'Box-B_Counter,OthersData'!IUF_B_DriveThru,AG174&lt;='Box-B_Counter,OthersData'!OUF_B_DriveThru)),AG174,#N/A))</f>
        <v>#N/A</v>
      </c>
      <c r="AI174">
        <v>18</v>
      </c>
      <c r="AJ174" t="e">
        <f ca="1">IF(AG174="*",#N/A,IF(OR(AG174&lt;'Box-B_Counter,OthersData'!OLF_B_DriveThru,AG174&gt;'Box-B_Counter,OthersData'!OUF_B_DriveThru),AG174,#N/A))</f>
        <v>#N/A</v>
      </c>
      <c r="AK174">
        <v>18</v>
      </c>
      <c r="AL174">
        <f ca="1">Data!$D158</f>
        <v>2.9756844822825821</v>
      </c>
      <c r="AM174" t="e">
        <f ca="1">IF(AL174="*",#N/A,IF(OR(AND(AL174&lt;'Box-B_Counter,OthersData'!ILF_L_Counter,AL174&gt;='Box-B_Counter,OthersData'!OLF_L_Counter),AND(AL174&gt;'Box-B_Counter,OthersData'!IUF_L_Counter,AL174&lt;='Box-B_Counter,OthersData'!OUF_L_Counter)),AL174,#N/A))</f>
        <v>#N/A</v>
      </c>
      <c r="AN174">
        <v>28</v>
      </c>
      <c r="AO174" t="e">
        <f ca="1">IF(AL174="*",#N/A,IF(OR(AL174&lt;'Box-B_Counter,OthersData'!OLF_L_Counter,AL174&gt;'Box-B_Counter,OthersData'!OUF_L_Counter),AL174,#N/A))</f>
        <v>#N/A</v>
      </c>
      <c r="AP174">
        <v>28</v>
      </c>
      <c r="AQ174">
        <f ca="1">Data!$E158</f>
        <v>3.3422538914064046</v>
      </c>
      <c r="AR174" t="e">
        <f ca="1">IF(AQ174="*",#N/A,IF(OR(AND(AQ174&lt;'Box-B_Counter,OthersData'!ILF_L_DriveThru,AQ174&gt;='Box-B_Counter,OthersData'!OLF_L_DriveThru),AND(AQ174&gt;'Box-B_Counter,OthersData'!IUF_L_DriveThru,AQ174&lt;='Box-B_Counter,OthersData'!OUF_L_DriveThru)),AQ174,#N/A))</f>
        <v>#N/A</v>
      </c>
      <c r="AS174">
        <v>38</v>
      </c>
      <c r="AT174" t="e">
        <f ca="1">IF(AQ174="*",#N/A,IF(OR(AQ174&lt;'Box-B_Counter,OthersData'!OLF_L_DriveThru,AQ174&gt;'Box-B_Counter,OthersData'!OUF_L_DriveThru),AQ174,#N/A))</f>
        <v>#N/A</v>
      </c>
      <c r="AU174">
        <v>38</v>
      </c>
    </row>
    <row r="175" spans="28:47">
      <c r="AB175">
        <f ca="1">Data!$B159</f>
        <v>1.3795072769523218</v>
      </c>
      <c r="AC175" t="e">
        <f ca="1">IF(AB175="*",#N/A,IF(OR(AND(AB175&lt;'Box-B_Counter,OthersData'!ILF_B_Counter,AB175&gt;='Box-B_Counter,OthersData'!OLF_B_Counter),AND(AB175&gt;'Box-B_Counter,OthersData'!IUF_B_Counter,AB175&lt;='Box-B_Counter,OthersData'!OUF_B_Counter)),AB175,#N/A))</f>
        <v>#N/A</v>
      </c>
      <c r="AD175">
        <v>8</v>
      </c>
      <c r="AE175" t="e">
        <f ca="1">IF(AB175="*",#N/A,IF(OR(AB175&lt;'Box-B_Counter,OthersData'!OLF_B_Counter,AB175&gt;'Box-B_Counter,OthersData'!OUF_B_Counter),AB175,#N/A))</f>
        <v>#N/A</v>
      </c>
      <c r="AF175">
        <v>8</v>
      </c>
      <c r="AG175">
        <f ca="1">Data!$C159</f>
        <v>2.374136579310882</v>
      </c>
      <c r="AH175" t="e">
        <f ca="1">IF(AG175="*",#N/A,IF(OR(AND(AG175&lt;'Box-B_Counter,OthersData'!ILF_B_DriveThru,AG175&gt;='Box-B_Counter,OthersData'!OLF_B_DriveThru),AND(AG175&gt;'Box-B_Counter,OthersData'!IUF_B_DriveThru,AG175&lt;='Box-B_Counter,OthersData'!OUF_B_DriveThru)),AG175,#N/A))</f>
        <v>#N/A</v>
      </c>
      <c r="AI175">
        <v>18</v>
      </c>
      <c r="AJ175" t="e">
        <f ca="1">IF(AG175="*",#N/A,IF(OR(AG175&lt;'Box-B_Counter,OthersData'!OLF_B_DriveThru,AG175&gt;'Box-B_Counter,OthersData'!OUF_B_DriveThru),AG175,#N/A))</f>
        <v>#N/A</v>
      </c>
      <c r="AK175">
        <v>18</v>
      </c>
      <c r="AL175">
        <f ca="1">Data!$D159</f>
        <v>2.9756844822825821</v>
      </c>
      <c r="AM175" t="e">
        <f ca="1">IF(AL175="*",#N/A,IF(OR(AND(AL175&lt;'Box-B_Counter,OthersData'!ILF_L_Counter,AL175&gt;='Box-B_Counter,OthersData'!OLF_L_Counter),AND(AL175&gt;'Box-B_Counter,OthersData'!IUF_L_Counter,AL175&lt;='Box-B_Counter,OthersData'!OUF_L_Counter)),AL175,#N/A))</f>
        <v>#N/A</v>
      </c>
      <c r="AN175">
        <v>28</v>
      </c>
      <c r="AO175" t="e">
        <f ca="1">IF(AL175="*",#N/A,IF(OR(AL175&lt;'Box-B_Counter,OthersData'!OLF_L_Counter,AL175&gt;'Box-B_Counter,OthersData'!OUF_L_Counter),AL175,#N/A))</f>
        <v>#N/A</v>
      </c>
      <c r="AP175">
        <v>28</v>
      </c>
      <c r="AQ175">
        <f ca="1">Data!$E159</f>
        <v>3.3422538914064046</v>
      </c>
      <c r="AR175" t="e">
        <f ca="1">IF(AQ175="*",#N/A,IF(OR(AND(AQ175&lt;'Box-B_Counter,OthersData'!ILF_L_DriveThru,AQ175&gt;='Box-B_Counter,OthersData'!OLF_L_DriveThru),AND(AQ175&gt;'Box-B_Counter,OthersData'!IUF_L_DriveThru,AQ175&lt;='Box-B_Counter,OthersData'!OUF_L_DriveThru)),AQ175,#N/A))</f>
        <v>#N/A</v>
      </c>
      <c r="AS175">
        <v>38</v>
      </c>
      <c r="AT175" t="e">
        <f ca="1">IF(AQ175="*",#N/A,IF(OR(AQ175&lt;'Box-B_Counter,OthersData'!OLF_L_DriveThru,AQ175&gt;'Box-B_Counter,OthersData'!OUF_L_DriveThru),AQ175,#N/A))</f>
        <v>#N/A</v>
      </c>
      <c r="AU175">
        <v>38</v>
      </c>
    </row>
    <row r="176" spans="28:47">
      <c r="AB176">
        <f ca="1">Data!$B160</f>
        <v>1.3795072769523218</v>
      </c>
      <c r="AC176" t="e">
        <f ca="1">IF(AB176="*",#N/A,IF(OR(AND(AB176&lt;'Box-B_Counter,OthersData'!ILF_B_Counter,AB176&gt;='Box-B_Counter,OthersData'!OLF_B_Counter),AND(AB176&gt;'Box-B_Counter,OthersData'!IUF_B_Counter,AB176&lt;='Box-B_Counter,OthersData'!OUF_B_Counter)),AB176,#N/A))</f>
        <v>#N/A</v>
      </c>
      <c r="AD176">
        <v>8</v>
      </c>
      <c r="AE176" t="e">
        <f ca="1">IF(AB176="*",#N/A,IF(OR(AB176&lt;'Box-B_Counter,OthersData'!OLF_B_Counter,AB176&gt;'Box-B_Counter,OthersData'!OUF_B_Counter),AB176,#N/A))</f>
        <v>#N/A</v>
      </c>
      <c r="AF176">
        <v>8</v>
      </c>
      <c r="AG176">
        <f ca="1">Data!$C160</f>
        <v>2.374136579310882</v>
      </c>
      <c r="AH176" t="e">
        <f ca="1">IF(AG176="*",#N/A,IF(OR(AND(AG176&lt;'Box-B_Counter,OthersData'!ILF_B_DriveThru,AG176&gt;='Box-B_Counter,OthersData'!OLF_B_DriveThru),AND(AG176&gt;'Box-B_Counter,OthersData'!IUF_B_DriveThru,AG176&lt;='Box-B_Counter,OthersData'!OUF_B_DriveThru)),AG176,#N/A))</f>
        <v>#N/A</v>
      </c>
      <c r="AI176">
        <v>18</v>
      </c>
      <c r="AJ176" t="e">
        <f ca="1">IF(AG176="*",#N/A,IF(OR(AG176&lt;'Box-B_Counter,OthersData'!OLF_B_DriveThru,AG176&gt;'Box-B_Counter,OthersData'!OUF_B_DriveThru),AG176,#N/A))</f>
        <v>#N/A</v>
      </c>
      <c r="AK176">
        <v>18</v>
      </c>
      <c r="AL176">
        <f ca="1">Data!$D160</f>
        <v>2.9756844822825821</v>
      </c>
      <c r="AM176" t="e">
        <f ca="1">IF(AL176="*",#N/A,IF(OR(AND(AL176&lt;'Box-B_Counter,OthersData'!ILF_L_Counter,AL176&gt;='Box-B_Counter,OthersData'!OLF_L_Counter),AND(AL176&gt;'Box-B_Counter,OthersData'!IUF_L_Counter,AL176&lt;='Box-B_Counter,OthersData'!OUF_L_Counter)),AL176,#N/A))</f>
        <v>#N/A</v>
      </c>
      <c r="AN176">
        <v>28</v>
      </c>
      <c r="AO176" t="e">
        <f ca="1">IF(AL176="*",#N/A,IF(OR(AL176&lt;'Box-B_Counter,OthersData'!OLF_L_Counter,AL176&gt;'Box-B_Counter,OthersData'!OUF_L_Counter),AL176,#N/A))</f>
        <v>#N/A</v>
      </c>
      <c r="AP176">
        <v>28</v>
      </c>
      <c r="AQ176">
        <f ca="1">Data!$E160</f>
        <v>3.3422538914064046</v>
      </c>
      <c r="AR176" t="e">
        <f ca="1">IF(AQ176="*",#N/A,IF(OR(AND(AQ176&lt;'Box-B_Counter,OthersData'!ILF_L_DriveThru,AQ176&gt;='Box-B_Counter,OthersData'!OLF_L_DriveThru),AND(AQ176&gt;'Box-B_Counter,OthersData'!IUF_L_DriveThru,AQ176&lt;='Box-B_Counter,OthersData'!OUF_L_DriveThru)),AQ176,#N/A))</f>
        <v>#N/A</v>
      </c>
      <c r="AS176">
        <v>38</v>
      </c>
      <c r="AT176" t="e">
        <f ca="1">IF(AQ176="*",#N/A,IF(OR(AQ176&lt;'Box-B_Counter,OthersData'!OLF_L_DriveThru,AQ176&gt;'Box-B_Counter,OthersData'!OUF_L_DriveThru),AQ176,#N/A))</f>
        <v>#N/A</v>
      </c>
      <c r="AU176">
        <v>38</v>
      </c>
    </row>
    <row r="177" spans="28:47">
      <c r="AB177">
        <f ca="1">Data!$B161</f>
        <v>1.3795072769523218</v>
      </c>
      <c r="AC177" t="e">
        <f ca="1">IF(AB177="*",#N/A,IF(OR(AND(AB177&lt;'Box-B_Counter,OthersData'!ILF_B_Counter,AB177&gt;='Box-B_Counter,OthersData'!OLF_B_Counter),AND(AB177&gt;'Box-B_Counter,OthersData'!IUF_B_Counter,AB177&lt;='Box-B_Counter,OthersData'!OUF_B_Counter)),AB177,#N/A))</f>
        <v>#N/A</v>
      </c>
      <c r="AD177">
        <v>8</v>
      </c>
      <c r="AE177" t="e">
        <f ca="1">IF(AB177="*",#N/A,IF(OR(AB177&lt;'Box-B_Counter,OthersData'!OLF_B_Counter,AB177&gt;'Box-B_Counter,OthersData'!OUF_B_Counter),AB177,#N/A))</f>
        <v>#N/A</v>
      </c>
      <c r="AF177">
        <v>8</v>
      </c>
      <c r="AG177">
        <f ca="1">Data!$C161</f>
        <v>2.374136579310882</v>
      </c>
      <c r="AH177" t="e">
        <f ca="1">IF(AG177="*",#N/A,IF(OR(AND(AG177&lt;'Box-B_Counter,OthersData'!ILF_B_DriveThru,AG177&gt;='Box-B_Counter,OthersData'!OLF_B_DriveThru),AND(AG177&gt;'Box-B_Counter,OthersData'!IUF_B_DriveThru,AG177&lt;='Box-B_Counter,OthersData'!OUF_B_DriveThru)),AG177,#N/A))</f>
        <v>#N/A</v>
      </c>
      <c r="AI177">
        <v>18</v>
      </c>
      <c r="AJ177" t="e">
        <f ca="1">IF(AG177="*",#N/A,IF(OR(AG177&lt;'Box-B_Counter,OthersData'!OLF_B_DriveThru,AG177&gt;'Box-B_Counter,OthersData'!OUF_B_DriveThru),AG177,#N/A))</f>
        <v>#N/A</v>
      </c>
      <c r="AK177">
        <v>18</v>
      </c>
      <c r="AL177">
        <f ca="1">Data!$D161</f>
        <v>2.9756844822825821</v>
      </c>
      <c r="AM177" t="e">
        <f ca="1">IF(AL177="*",#N/A,IF(OR(AND(AL177&lt;'Box-B_Counter,OthersData'!ILF_L_Counter,AL177&gt;='Box-B_Counter,OthersData'!OLF_L_Counter),AND(AL177&gt;'Box-B_Counter,OthersData'!IUF_L_Counter,AL177&lt;='Box-B_Counter,OthersData'!OUF_L_Counter)),AL177,#N/A))</f>
        <v>#N/A</v>
      </c>
      <c r="AN177">
        <v>28</v>
      </c>
      <c r="AO177" t="e">
        <f ca="1">IF(AL177="*",#N/A,IF(OR(AL177&lt;'Box-B_Counter,OthersData'!OLF_L_Counter,AL177&gt;'Box-B_Counter,OthersData'!OUF_L_Counter),AL177,#N/A))</f>
        <v>#N/A</v>
      </c>
      <c r="AP177">
        <v>28</v>
      </c>
      <c r="AQ177">
        <f ca="1">Data!$E161</f>
        <v>3.3422538914064046</v>
      </c>
      <c r="AR177" t="e">
        <f ca="1">IF(AQ177="*",#N/A,IF(OR(AND(AQ177&lt;'Box-B_Counter,OthersData'!ILF_L_DriveThru,AQ177&gt;='Box-B_Counter,OthersData'!OLF_L_DriveThru),AND(AQ177&gt;'Box-B_Counter,OthersData'!IUF_L_DriveThru,AQ177&lt;='Box-B_Counter,OthersData'!OUF_L_DriveThru)),AQ177,#N/A))</f>
        <v>#N/A</v>
      </c>
      <c r="AS177">
        <v>38</v>
      </c>
      <c r="AT177" t="e">
        <f ca="1">IF(AQ177="*",#N/A,IF(OR(AQ177&lt;'Box-B_Counter,OthersData'!OLF_L_DriveThru,AQ177&gt;'Box-B_Counter,OthersData'!OUF_L_DriveThru),AQ177,#N/A))</f>
        <v>#N/A</v>
      </c>
      <c r="AU177">
        <v>38</v>
      </c>
    </row>
    <row r="178" spans="28:47">
      <c r="AB178">
        <f ca="1">Data!$B162</f>
        <v>1.3795072769523218</v>
      </c>
      <c r="AC178" t="e">
        <f ca="1">IF(AB178="*",#N/A,IF(OR(AND(AB178&lt;'Box-B_Counter,OthersData'!ILF_B_Counter,AB178&gt;='Box-B_Counter,OthersData'!OLF_B_Counter),AND(AB178&gt;'Box-B_Counter,OthersData'!IUF_B_Counter,AB178&lt;='Box-B_Counter,OthersData'!OUF_B_Counter)),AB178,#N/A))</f>
        <v>#N/A</v>
      </c>
      <c r="AD178">
        <v>8</v>
      </c>
      <c r="AE178" t="e">
        <f ca="1">IF(AB178="*",#N/A,IF(OR(AB178&lt;'Box-B_Counter,OthersData'!OLF_B_Counter,AB178&gt;'Box-B_Counter,OthersData'!OUF_B_Counter),AB178,#N/A))</f>
        <v>#N/A</v>
      </c>
      <c r="AF178">
        <v>8</v>
      </c>
      <c r="AG178">
        <f ca="1">Data!$C162</f>
        <v>2.374136579310882</v>
      </c>
      <c r="AH178" t="e">
        <f ca="1">IF(AG178="*",#N/A,IF(OR(AND(AG178&lt;'Box-B_Counter,OthersData'!ILF_B_DriveThru,AG178&gt;='Box-B_Counter,OthersData'!OLF_B_DriveThru),AND(AG178&gt;'Box-B_Counter,OthersData'!IUF_B_DriveThru,AG178&lt;='Box-B_Counter,OthersData'!OUF_B_DriveThru)),AG178,#N/A))</f>
        <v>#N/A</v>
      </c>
      <c r="AI178">
        <v>18</v>
      </c>
      <c r="AJ178" t="e">
        <f ca="1">IF(AG178="*",#N/A,IF(OR(AG178&lt;'Box-B_Counter,OthersData'!OLF_B_DriveThru,AG178&gt;'Box-B_Counter,OthersData'!OUF_B_DriveThru),AG178,#N/A))</f>
        <v>#N/A</v>
      </c>
      <c r="AK178">
        <v>18</v>
      </c>
      <c r="AL178">
        <f ca="1">Data!$D162</f>
        <v>2.9756844822825821</v>
      </c>
      <c r="AM178" t="e">
        <f ca="1">IF(AL178="*",#N/A,IF(OR(AND(AL178&lt;'Box-B_Counter,OthersData'!ILF_L_Counter,AL178&gt;='Box-B_Counter,OthersData'!OLF_L_Counter),AND(AL178&gt;'Box-B_Counter,OthersData'!IUF_L_Counter,AL178&lt;='Box-B_Counter,OthersData'!OUF_L_Counter)),AL178,#N/A))</f>
        <v>#N/A</v>
      </c>
      <c r="AN178">
        <v>28</v>
      </c>
      <c r="AO178" t="e">
        <f ca="1">IF(AL178="*",#N/A,IF(OR(AL178&lt;'Box-B_Counter,OthersData'!OLF_L_Counter,AL178&gt;'Box-B_Counter,OthersData'!OUF_L_Counter),AL178,#N/A))</f>
        <v>#N/A</v>
      </c>
      <c r="AP178">
        <v>28</v>
      </c>
      <c r="AQ178">
        <f ca="1">Data!$E162</f>
        <v>3.3422538914064046</v>
      </c>
      <c r="AR178" t="e">
        <f ca="1">IF(AQ178="*",#N/A,IF(OR(AND(AQ178&lt;'Box-B_Counter,OthersData'!ILF_L_DriveThru,AQ178&gt;='Box-B_Counter,OthersData'!OLF_L_DriveThru),AND(AQ178&gt;'Box-B_Counter,OthersData'!IUF_L_DriveThru,AQ178&lt;='Box-B_Counter,OthersData'!OUF_L_DriveThru)),AQ178,#N/A))</f>
        <v>#N/A</v>
      </c>
      <c r="AS178">
        <v>38</v>
      </c>
      <c r="AT178" t="e">
        <f ca="1">IF(AQ178="*",#N/A,IF(OR(AQ178&lt;'Box-B_Counter,OthersData'!OLF_L_DriveThru,AQ178&gt;'Box-B_Counter,OthersData'!OUF_L_DriveThru),AQ178,#N/A))</f>
        <v>#N/A</v>
      </c>
      <c r="AU178">
        <v>38</v>
      </c>
    </row>
    <row r="179" spans="28:47">
      <c r="AB179">
        <f ca="1">Data!$B163</f>
        <v>1.3795072769523218</v>
      </c>
      <c r="AC179" t="e">
        <f ca="1">IF(AB179="*",#N/A,IF(OR(AND(AB179&lt;'Box-B_Counter,OthersData'!ILF_B_Counter,AB179&gt;='Box-B_Counter,OthersData'!OLF_B_Counter),AND(AB179&gt;'Box-B_Counter,OthersData'!IUF_B_Counter,AB179&lt;='Box-B_Counter,OthersData'!OUF_B_Counter)),AB179,#N/A))</f>
        <v>#N/A</v>
      </c>
      <c r="AD179">
        <v>8</v>
      </c>
      <c r="AE179" t="e">
        <f ca="1">IF(AB179="*",#N/A,IF(OR(AB179&lt;'Box-B_Counter,OthersData'!OLF_B_Counter,AB179&gt;'Box-B_Counter,OthersData'!OUF_B_Counter),AB179,#N/A))</f>
        <v>#N/A</v>
      </c>
      <c r="AF179">
        <v>8</v>
      </c>
      <c r="AG179">
        <f ca="1">Data!$C163</f>
        <v>2.374136579310882</v>
      </c>
      <c r="AH179" t="e">
        <f ca="1">IF(AG179="*",#N/A,IF(OR(AND(AG179&lt;'Box-B_Counter,OthersData'!ILF_B_DriveThru,AG179&gt;='Box-B_Counter,OthersData'!OLF_B_DriveThru),AND(AG179&gt;'Box-B_Counter,OthersData'!IUF_B_DriveThru,AG179&lt;='Box-B_Counter,OthersData'!OUF_B_DriveThru)),AG179,#N/A))</f>
        <v>#N/A</v>
      </c>
      <c r="AI179">
        <v>18</v>
      </c>
      <c r="AJ179" t="e">
        <f ca="1">IF(AG179="*",#N/A,IF(OR(AG179&lt;'Box-B_Counter,OthersData'!OLF_B_DriveThru,AG179&gt;'Box-B_Counter,OthersData'!OUF_B_DriveThru),AG179,#N/A))</f>
        <v>#N/A</v>
      </c>
      <c r="AK179">
        <v>18</v>
      </c>
      <c r="AL179">
        <f ca="1">Data!$D163</f>
        <v>2.9756844822825821</v>
      </c>
      <c r="AM179" t="e">
        <f ca="1">IF(AL179="*",#N/A,IF(OR(AND(AL179&lt;'Box-B_Counter,OthersData'!ILF_L_Counter,AL179&gt;='Box-B_Counter,OthersData'!OLF_L_Counter),AND(AL179&gt;'Box-B_Counter,OthersData'!IUF_L_Counter,AL179&lt;='Box-B_Counter,OthersData'!OUF_L_Counter)),AL179,#N/A))</f>
        <v>#N/A</v>
      </c>
      <c r="AN179">
        <v>28</v>
      </c>
      <c r="AO179" t="e">
        <f ca="1">IF(AL179="*",#N/A,IF(OR(AL179&lt;'Box-B_Counter,OthersData'!OLF_L_Counter,AL179&gt;'Box-B_Counter,OthersData'!OUF_L_Counter),AL179,#N/A))</f>
        <v>#N/A</v>
      </c>
      <c r="AP179">
        <v>28</v>
      </c>
      <c r="AQ179">
        <f ca="1">Data!$E163</f>
        <v>3.3422538914064046</v>
      </c>
      <c r="AR179" t="e">
        <f ca="1">IF(AQ179="*",#N/A,IF(OR(AND(AQ179&lt;'Box-B_Counter,OthersData'!ILF_L_DriveThru,AQ179&gt;='Box-B_Counter,OthersData'!OLF_L_DriveThru),AND(AQ179&gt;'Box-B_Counter,OthersData'!IUF_L_DriveThru,AQ179&lt;='Box-B_Counter,OthersData'!OUF_L_DriveThru)),AQ179,#N/A))</f>
        <v>#N/A</v>
      </c>
      <c r="AS179">
        <v>38</v>
      </c>
      <c r="AT179" t="e">
        <f ca="1">IF(AQ179="*",#N/A,IF(OR(AQ179&lt;'Box-B_Counter,OthersData'!OLF_L_DriveThru,AQ179&gt;'Box-B_Counter,OthersData'!OUF_L_DriveThru),AQ179,#N/A))</f>
        <v>#N/A</v>
      </c>
      <c r="AU179">
        <v>38</v>
      </c>
    </row>
  </sheetData>
  <phoneticPr fontId="1" type="noConversion"/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83</vt:i4>
      </vt:variant>
    </vt:vector>
  </HeadingPairs>
  <TitlesOfParts>
    <vt:vector size="87" baseType="lpstr">
      <vt:lpstr>Data</vt:lpstr>
      <vt:lpstr>Stat</vt:lpstr>
      <vt:lpstr>Box-B_Counter,OthersData</vt:lpstr>
      <vt:lpstr>Box-B_Counter,Others</vt:lpstr>
      <vt:lpstr>Data!B_Counter</vt:lpstr>
      <vt:lpstr>Data!B_DriveThru</vt:lpstr>
      <vt:lpstr>'Box-B_Counter,OthersData'!Box_B_Counter</vt:lpstr>
      <vt:lpstr>'Box-B_Counter,OthersData'!Box_B_DriveThru</vt:lpstr>
      <vt:lpstr>'Box-B_Counter,OthersData'!Box_L_Counter</vt:lpstr>
      <vt:lpstr>'Box-B_Counter,OthersData'!Box_L_DriveThru</vt:lpstr>
      <vt:lpstr>Data!Data</vt:lpstr>
      <vt:lpstr>Empty</vt:lpstr>
      <vt:lpstr>'Box-B_Counter,OthersData'!EOutlier_B_Counter</vt:lpstr>
      <vt:lpstr>'Box-B_Counter,OthersData'!EOutlier_B_DriveThru</vt:lpstr>
      <vt:lpstr>'Box-B_Counter,OthersData'!EOutlier_L_Counter</vt:lpstr>
      <vt:lpstr>'Box-B_Counter,OthersData'!EOutlier_L_DriveThru</vt:lpstr>
      <vt:lpstr>'Box-B_Counter,OthersData'!ILF_B_Counter</vt:lpstr>
      <vt:lpstr>'Box-B_Counter,OthersData'!ILF_B_DriveThru</vt:lpstr>
      <vt:lpstr>'Box-B_Counter,OthersData'!ILF_L_Counter</vt:lpstr>
      <vt:lpstr>'Box-B_Counter,OthersData'!ILF_L_DriveThru</vt:lpstr>
      <vt:lpstr>'Box-B_Counter,OthersData'!IQR_B_Counter</vt:lpstr>
      <vt:lpstr>'Box-B_Counter,OthersData'!IQR_B_DriveThru</vt:lpstr>
      <vt:lpstr>'Box-B_Counter,OthersData'!IQR_L_Counter</vt:lpstr>
      <vt:lpstr>'Box-B_Counter,OthersData'!IQR_L_DriveThru</vt:lpstr>
      <vt:lpstr>'Box-B_Counter,OthersData'!IUF_B_Counter</vt:lpstr>
      <vt:lpstr>'Box-B_Counter,OthersData'!IUF_B_DriveThru</vt:lpstr>
      <vt:lpstr>'Box-B_Counter,OthersData'!IUF_L_Counter</vt:lpstr>
      <vt:lpstr>'Box-B_Counter,OthersData'!IUF_L_DriveThru</vt:lpstr>
      <vt:lpstr>Data!L_Counter</vt:lpstr>
      <vt:lpstr>Data!L_DriveThru</vt:lpstr>
      <vt:lpstr>'Box-B_Counter,OthersData'!LAV_B_Counter</vt:lpstr>
      <vt:lpstr>'Box-B_Counter,OthersData'!LAV_B_DriveThru</vt:lpstr>
      <vt:lpstr>'Box-B_Counter,OthersData'!LAV_L_Counter</vt:lpstr>
      <vt:lpstr>'Box-B_Counter,OthersData'!LAV_L_DriveThru</vt:lpstr>
      <vt:lpstr>'Box-B_Counter,OthersData'!Mean_B_Counter</vt:lpstr>
      <vt:lpstr>'Box-B_Counter,OthersData'!Mean_B_DriveThru</vt:lpstr>
      <vt:lpstr>'Box-B_Counter,OthersData'!Mean_L_Counter</vt:lpstr>
      <vt:lpstr>'Box-B_Counter,OthersData'!Mean_L_DriveThru</vt:lpstr>
      <vt:lpstr>'Box-B_Counter,OthersData'!Median_B_Counter</vt:lpstr>
      <vt:lpstr>'Box-B_Counter,OthersData'!Median_B_DriveThru</vt:lpstr>
      <vt:lpstr>'Box-B_Counter,OthersData'!Median_L_Counter</vt:lpstr>
      <vt:lpstr>'Box-B_Counter,OthersData'!Median_L_DriveThru</vt:lpstr>
      <vt:lpstr>'Box-B_Counter,OthersData'!MOutlier_B_Counter</vt:lpstr>
      <vt:lpstr>'Box-B_Counter,OthersData'!MOutlier_B_DriveThru</vt:lpstr>
      <vt:lpstr>'Box-B_Counter,OthersData'!MOutlier_L_Counter</vt:lpstr>
      <vt:lpstr>'Box-B_Counter,OthersData'!MOutlier_L_DriveThru</vt:lpstr>
      <vt:lpstr>'Box-B_Counter,OthersData'!NExtr_B_Counter</vt:lpstr>
      <vt:lpstr>'Box-B_Counter,OthersData'!NExtr_B_DriveThru</vt:lpstr>
      <vt:lpstr>'Box-B_Counter,OthersData'!NExtr_L_Counter</vt:lpstr>
      <vt:lpstr>'Box-B_Counter,OthersData'!NExtr_L_DriveThru</vt:lpstr>
      <vt:lpstr>'Box-B_Counter,OthersData'!NHigh_B_Counter</vt:lpstr>
      <vt:lpstr>'Box-B_Counter,OthersData'!NHigh_B_DriveThru</vt:lpstr>
      <vt:lpstr>'Box-B_Counter,OthersData'!NHigh_L_Counter</vt:lpstr>
      <vt:lpstr>'Box-B_Counter,OthersData'!NHigh_L_DriveThru</vt:lpstr>
      <vt:lpstr>'Box-B_Counter,OthersData'!NLow_B_Counter</vt:lpstr>
      <vt:lpstr>'Box-B_Counter,OthersData'!NLow_B_DriveThru</vt:lpstr>
      <vt:lpstr>'Box-B_Counter,OthersData'!NLow_L_Counter</vt:lpstr>
      <vt:lpstr>'Box-B_Counter,OthersData'!NLow_L_DriveThru</vt:lpstr>
      <vt:lpstr>'Box-B_Counter,OthersData'!NMild_B_Counter</vt:lpstr>
      <vt:lpstr>'Box-B_Counter,OthersData'!NMild_B_DriveThru</vt:lpstr>
      <vt:lpstr>'Box-B_Counter,OthersData'!NMild_L_Counter</vt:lpstr>
      <vt:lpstr>'Box-B_Counter,OthersData'!NMild_L_DriveThru</vt:lpstr>
      <vt:lpstr>'Box-B_Counter,OthersData'!OLF_B_Counter</vt:lpstr>
      <vt:lpstr>'Box-B_Counter,OthersData'!OLF_B_DriveThru</vt:lpstr>
      <vt:lpstr>'Box-B_Counter,OthersData'!OLF_L_Counter</vt:lpstr>
      <vt:lpstr>'Box-B_Counter,OthersData'!OLF_L_DriveThru</vt:lpstr>
      <vt:lpstr>Data!Order</vt:lpstr>
      <vt:lpstr>'Box-B_Counter,OthersData'!OUF_B_Counter</vt:lpstr>
      <vt:lpstr>'Box-B_Counter,OthersData'!OUF_B_DriveThru</vt:lpstr>
      <vt:lpstr>'Box-B_Counter,OthersData'!OUF_L_Counter</vt:lpstr>
      <vt:lpstr>'Box-B_Counter,OthersData'!OUF_L_DriveThru</vt:lpstr>
      <vt:lpstr>'Box-B_Counter,OthersData'!Q1_B_Counter</vt:lpstr>
      <vt:lpstr>'Box-B_Counter,OthersData'!Q1_B_DriveThru</vt:lpstr>
      <vt:lpstr>'Box-B_Counter,OthersData'!Q1_L_Counter</vt:lpstr>
      <vt:lpstr>'Box-B_Counter,OthersData'!Q1_L_DriveThru</vt:lpstr>
      <vt:lpstr>'Box-B_Counter,OthersData'!Q3_B_Counter</vt:lpstr>
      <vt:lpstr>'Box-B_Counter,OthersData'!Q3_B_DriveThru</vt:lpstr>
      <vt:lpstr>'Box-B_Counter,OthersData'!Q3_L_Counter</vt:lpstr>
      <vt:lpstr>'Box-B_Counter,OthersData'!Q3_L_DriveThru</vt:lpstr>
      <vt:lpstr>'Box-B_Counter,OthersData'!Text_B_Counter</vt:lpstr>
      <vt:lpstr>'Box-B_Counter,OthersData'!Text_B_DriveThru</vt:lpstr>
      <vt:lpstr>'Box-B_Counter,OthersData'!Text_L_Counter</vt:lpstr>
      <vt:lpstr>'Box-B_Counter,OthersData'!Text_L_DriveThru</vt:lpstr>
      <vt:lpstr>'Box-B_Counter,OthersData'!UAV_B_Counter</vt:lpstr>
      <vt:lpstr>'Box-B_Counter,OthersData'!UAV_B_DriveThru</vt:lpstr>
      <vt:lpstr>'Box-B_Counter,OthersData'!UAV_L_Counter</vt:lpstr>
      <vt:lpstr>'Box-B_Counter,OthersData'!UAV_L_DriveThru</vt:lpstr>
    </vt:vector>
  </TitlesOfParts>
  <Company>St John Fisher College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Green</dc:creator>
  <cp:lastModifiedBy>Green, Kris</cp:lastModifiedBy>
  <dcterms:created xsi:type="dcterms:W3CDTF">2003-06-22T15:32:03Z</dcterms:created>
  <dcterms:modified xsi:type="dcterms:W3CDTF">2014-08-25T13:51:26Z</dcterms:modified>
</cp:coreProperties>
</file>